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0605" windowHeight="8085"/>
  </bookViews>
  <sheets>
    <sheet name="CAFF CANELONES" sheetId="5" r:id="rId1"/>
  </sheets>
  <calcPr calcId="145621"/>
</workbook>
</file>

<file path=xl/calcChain.xml><?xml version="1.0" encoding="utf-8"?>
<calcChain xmlns="http://schemas.openxmlformats.org/spreadsheetml/2006/main">
  <c r="H454" i="5" l="1"/>
  <c r="H453" i="5"/>
  <c r="H452" i="5"/>
  <c r="H451" i="5"/>
  <c r="H450" i="5"/>
  <c r="H449" i="5"/>
  <c r="H448" i="5"/>
  <c r="H447" i="5"/>
  <c r="H446" i="5"/>
  <c r="H485" i="5"/>
  <c r="H480" i="5"/>
  <c r="H479" i="5"/>
  <c r="H478" i="5"/>
  <c r="H477" i="5"/>
  <c r="H475" i="5"/>
  <c r="H470" i="5"/>
  <c r="H469" i="5"/>
  <c r="H468" i="5"/>
  <c r="H467" i="5"/>
  <c r="H465" i="5"/>
  <c r="H464" i="5"/>
  <c r="H402" i="5"/>
  <c r="H379" i="5"/>
  <c r="H378" i="5"/>
  <c r="H376" i="5"/>
  <c r="H374" i="5"/>
  <c r="H373" i="5"/>
  <c r="H371" i="5"/>
  <c r="H370" i="5"/>
  <c r="H369" i="5"/>
  <c r="H364" i="5"/>
  <c r="H363" i="5"/>
  <c r="H362" i="5"/>
  <c r="H361" i="5"/>
  <c r="H360" i="5"/>
  <c r="H359" i="5"/>
  <c r="H358" i="5"/>
  <c r="H357" i="5"/>
  <c r="H356" i="5"/>
  <c r="H355" i="5"/>
  <c r="H354" i="5"/>
  <c r="H353" i="5"/>
  <c r="H352" i="5"/>
  <c r="H351" i="5"/>
  <c r="H350" i="5"/>
  <c r="H349" i="5"/>
  <c r="H348" i="5"/>
  <c r="H347" i="5"/>
  <c r="H346" i="5"/>
  <c r="H345" i="5"/>
  <c r="H344" i="5"/>
  <c r="H343" i="5"/>
  <c r="H342" i="5"/>
  <c r="H341" i="5"/>
  <c r="H340" i="5"/>
  <c r="H339" i="5"/>
  <c r="H320" i="5"/>
  <c r="H319" i="5"/>
  <c r="H318" i="5"/>
  <c r="H317" i="5"/>
  <c r="H316" i="5"/>
  <c r="H315" i="5"/>
  <c r="H314" i="5"/>
  <c r="H313" i="5"/>
  <c r="H311" i="5"/>
  <c r="H302" i="5"/>
  <c r="H296" i="5"/>
  <c r="H294" i="5"/>
  <c r="H293" i="5"/>
  <c r="H292" i="5"/>
  <c r="H291" i="5"/>
  <c r="H290" i="5"/>
  <c r="H283" i="5"/>
  <c r="H282" i="5"/>
  <c r="H281" i="5"/>
  <c r="H273" i="5"/>
  <c r="H222" i="5"/>
  <c r="H221" i="5"/>
  <c r="H211" i="5"/>
  <c r="H212" i="5"/>
  <c r="H213" i="5"/>
  <c r="H214" i="5"/>
  <c r="H215" i="5"/>
  <c r="H216" i="5"/>
  <c r="H217" i="5"/>
  <c r="H210" i="5"/>
  <c r="H205" i="5"/>
  <c r="H204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4" i="5"/>
  <c r="H183" i="5"/>
  <c r="H182" i="5"/>
  <c r="H171" i="5"/>
  <c r="H170" i="5"/>
  <c r="H165" i="5"/>
  <c r="H164" i="5"/>
  <c r="H163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3" i="5"/>
  <c r="H142" i="5"/>
  <c r="H141" i="5"/>
  <c r="H137" i="5"/>
  <c r="H136" i="5"/>
  <c r="H135" i="5"/>
  <c r="H130" i="5"/>
  <c r="H129" i="5"/>
  <c r="H128" i="5"/>
  <c r="H127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0" i="5"/>
  <c r="H73" i="5"/>
  <c r="H72" i="5"/>
  <c r="H71" i="5"/>
  <c r="H70" i="5"/>
  <c r="H44" i="5"/>
  <c r="H43" i="5"/>
  <c r="H42" i="5"/>
  <c r="H41" i="5"/>
  <c r="H40" i="5"/>
  <c r="H39" i="5"/>
  <c r="H24" i="5"/>
  <c r="J24" i="5" s="1"/>
  <c r="H23" i="5"/>
  <c r="J23" i="5" s="1"/>
  <c r="H22" i="5"/>
  <c r="J22" i="5" s="1"/>
  <c r="H21" i="5"/>
  <c r="J21" i="5" s="1"/>
  <c r="H20" i="5"/>
  <c r="H19" i="5"/>
  <c r="J19" i="5" s="1"/>
  <c r="K17" i="5" s="1"/>
  <c r="I34" i="5"/>
  <c r="I219" i="5" l="1"/>
  <c r="I207" i="5"/>
  <c r="I202" i="5"/>
  <c r="I17" i="5"/>
  <c r="J20" i="5"/>
  <c r="H501" i="5" l="1"/>
  <c r="H500" i="5"/>
  <c r="H499" i="5"/>
  <c r="H498" i="5"/>
  <c r="H497" i="5"/>
  <c r="H496" i="5"/>
  <c r="H463" i="5"/>
  <c r="H462" i="5"/>
  <c r="H461" i="5"/>
  <c r="H460" i="5"/>
  <c r="H459" i="5"/>
  <c r="H443" i="5"/>
  <c r="H433" i="5"/>
  <c r="H432" i="5"/>
  <c r="H431" i="5"/>
  <c r="H430" i="5"/>
  <c r="H429" i="5"/>
  <c r="H427" i="5"/>
  <c r="H426" i="5"/>
  <c r="H425" i="5"/>
  <c r="H424" i="5"/>
  <c r="H423" i="5"/>
  <c r="H422" i="5"/>
  <c r="H421" i="5"/>
  <c r="H420" i="5"/>
  <c r="H415" i="5"/>
  <c r="H414" i="5"/>
  <c r="H413" i="5"/>
  <c r="H411" i="5"/>
  <c r="H410" i="5"/>
  <c r="H409" i="5"/>
  <c r="H408" i="5"/>
  <c r="H407" i="5"/>
  <c r="H406" i="5"/>
  <c r="H405" i="5"/>
  <c r="H404" i="5"/>
  <c r="H403" i="5"/>
  <c r="H401" i="5"/>
  <c r="H400" i="5"/>
  <c r="H399" i="5"/>
  <c r="H398" i="5"/>
  <c r="H397" i="5"/>
  <c r="H396" i="5"/>
  <c r="H395" i="5"/>
  <c r="H390" i="5"/>
  <c r="H389" i="5"/>
  <c r="H388" i="5"/>
  <c r="H387" i="5"/>
  <c r="H386" i="5"/>
  <c r="H385" i="5"/>
  <c r="H394" i="5"/>
  <c r="H338" i="5"/>
  <c r="H334" i="5"/>
  <c r="H329" i="5"/>
  <c r="H305" i="5"/>
  <c r="H303" i="5"/>
  <c r="H301" i="5"/>
  <c r="H300" i="5"/>
  <c r="H299" i="5"/>
  <c r="H298" i="5"/>
  <c r="H297" i="5"/>
  <c r="H289" i="5"/>
  <c r="H287" i="5"/>
  <c r="H286" i="5"/>
  <c r="H285" i="5"/>
  <c r="H284" i="5"/>
  <c r="H280" i="5"/>
  <c r="H278" i="5"/>
  <c r="H277" i="5"/>
  <c r="H276" i="5"/>
  <c r="H275" i="5"/>
  <c r="H272" i="5"/>
  <c r="H271" i="5"/>
  <c r="H270" i="5"/>
  <c r="H269" i="5"/>
  <c r="H268" i="5"/>
  <c r="H267" i="5"/>
  <c r="H266" i="5"/>
  <c r="H264" i="5"/>
  <c r="H263" i="5"/>
  <c r="H262" i="5"/>
  <c r="H260" i="5"/>
  <c r="H259" i="5"/>
  <c r="H258" i="5"/>
  <c r="H257" i="5"/>
  <c r="H256" i="5"/>
  <c r="H255" i="5"/>
  <c r="H254" i="5"/>
  <c r="H253" i="5"/>
  <c r="H252" i="5"/>
  <c r="H251" i="5"/>
  <c r="H250" i="5"/>
  <c r="H248" i="5"/>
  <c r="H247" i="5"/>
  <c r="H246" i="5"/>
  <c r="H245" i="5"/>
  <c r="H122" i="5"/>
  <c r="H121" i="5"/>
  <c r="H85" i="5"/>
  <c r="H84" i="5"/>
  <c r="H83" i="5"/>
  <c r="H82" i="5"/>
  <c r="H81" i="5"/>
  <c r="H80" i="5"/>
  <c r="H79" i="5"/>
  <c r="H78" i="5"/>
  <c r="H69" i="5"/>
  <c r="H55" i="5"/>
  <c r="I392" i="5" l="1"/>
  <c r="H495" i="5"/>
  <c r="H494" i="5"/>
  <c r="H493" i="5"/>
  <c r="H492" i="5"/>
  <c r="H491" i="5"/>
  <c r="H490" i="5"/>
  <c r="H489" i="5"/>
  <c r="H445" i="5"/>
  <c r="H444" i="5"/>
  <c r="H309" i="5"/>
  <c r="H308" i="5"/>
  <c r="H307" i="5"/>
  <c r="H306" i="5"/>
  <c r="H241" i="5"/>
  <c r="H240" i="5"/>
  <c r="H239" i="5"/>
  <c r="H238" i="5"/>
  <c r="H237" i="5"/>
  <c r="H236" i="5"/>
  <c r="H235" i="5"/>
  <c r="H234" i="5"/>
  <c r="H162" i="5"/>
  <c r="H144" i="5"/>
  <c r="I487" i="5" l="1"/>
  <c r="I243" i="5"/>
  <c r="I160" i="5"/>
  <c r="H438" i="5"/>
  <c r="H437" i="5"/>
  <c r="H442" i="5"/>
  <c r="H233" i="5"/>
  <c r="H232" i="5"/>
  <c r="H176" i="5"/>
  <c r="H175" i="5"/>
  <c r="H116" i="5"/>
  <c r="H115" i="5"/>
  <c r="H68" i="5"/>
  <c r="I435" i="5" l="1"/>
  <c r="H484" i="5"/>
  <c r="H474" i="5"/>
  <c r="H134" i="5"/>
  <c r="I132" i="5" s="1"/>
  <c r="I472" i="5" l="1"/>
  <c r="I482" i="5"/>
  <c r="I440" i="5"/>
  <c r="I417" i="5"/>
  <c r="H384" i="5"/>
  <c r="I381" i="5" s="1"/>
  <c r="H368" i="5"/>
  <c r="I336" i="5"/>
  <c r="H328" i="5"/>
  <c r="H327" i="5"/>
  <c r="H326" i="5"/>
  <c r="H325" i="5"/>
  <c r="H324" i="5"/>
  <c r="H231" i="5"/>
  <c r="H230" i="5"/>
  <c r="H229" i="5"/>
  <c r="H228" i="5"/>
  <c r="H227" i="5"/>
  <c r="H89" i="5"/>
  <c r="I87" i="5" s="1"/>
  <c r="H77" i="5"/>
  <c r="I75" i="5" s="1"/>
  <c r="H63" i="5"/>
  <c r="H59" i="5"/>
  <c r="H54" i="5"/>
  <c r="H50" i="5"/>
  <c r="H49" i="5"/>
  <c r="H48" i="5"/>
  <c r="I57" i="5" l="1"/>
  <c r="I61" i="5"/>
  <c r="I46" i="5"/>
  <c r="I113" i="5"/>
  <c r="I331" i="5"/>
  <c r="I366" i="5"/>
  <c r="I322" i="5"/>
  <c r="I225" i="5"/>
  <c r="I52" i="5"/>
  <c r="H458" i="5"/>
  <c r="I456" i="5" s="1"/>
  <c r="H181" i="5" l="1"/>
  <c r="I173" i="5"/>
  <c r="H126" i="5"/>
  <c r="H120" i="5"/>
  <c r="H67" i="5"/>
  <c r="I178" i="5" l="1"/>
  <c r="H38" i="5"/>
  <c r="H37" i="5"/>
  <c r="I167" i="5" l="1"/>
  <c r="H32" i="5" l="1"/>
  <c r="H31" i="5"/>
  <c r="H30" i="5"/>
  <c r="H29" i="5"/>
  <c r="H28" i="5"/>
  <c r="I26" i="5" l="1"/>
  <c r="I139" i="5"/>
  <c r="I118" i="5" l="1"/>
  <c r="I65" i="5" l="1"/>
  <c r="I124" i="5" l="1"/>
  <c r="H111" i="5" l="1"/>
  <c r="I109" i="5" s="1"/>
  <c r="H94" i="5"/>
  <c r="I92" i="5" l="1"/>
  <c r="H36" i="5" l="1"/>
  <c r="I504" i="5" l="1"/>
  <c r="J485" i="5" l="1"/>
  <c r="J452" i="5"/>
  <c r="J448" i="5"/>
  <c r="J447" i="5"/>
  <c r="J449" i="5"/>
  <c r="J450" i="5"/>
  <c r="J451" i="5"/>
  <c r="J453" i="5"/>
  <c r="J446" i="5"/>
  <c r="J454" i="5"/>
  <c r="J475" i="5"/>
  <c r="J477" i="5"/>
  <c r="J478" i="5"/>
  <c r="J479" i="5"/>
  <c r="J480" i="5"/>
  <c r="J402" i="5"/>
  <c r="J469" i="5"/>
  <c r="J465" i="5"/>
  <c r="J467" i="5"/>
  <c r="J468" i="5"/>
  <c r="J470" i="5"/>
  <c r="J464" i="5"/>
  <c r="J369" i="5"/>
  <c r="J373" i="5"/>
  <c r="J379" i="5"/>
  <c r="J374" i="5"/>
  <c r="J376" i="5"/>
  <c r="J370" i="5"/>
  <c r="J378" i="5"/>
  <c r="J371" i="5"/>
  <c r="J346" i="5"/>
  <c r="J348" i="5"/>
  <c r="J358" i="5"/>
  <c r="J354" i="5"/>
  <c r="J356" i="5"/>
  <c r="J343" i="5"/>
  <c r="J362" i="5"/>
  <c r="J364" i="5"/>
  <c r="J351" i="5"/>
  <c r="J339" i="5"/>
  <c r="J341" i="5"/>
  <c r="J359" i="5"/>
  <c r="J347" i="5"/>
  <c r="J349" i="5"/>
  <c r="J344" i="5"/>
  <c r="J345" i="5"/>
  <c r="J355" i="5"/>
  <c r="J357" i="5"/>
  <c r="J352" i="5"/>
  <c r="J353" i="5"/>
  <c r="J363" i="5"/>
  <c r="J342" i="5"/>
  <c r="J360" i="5"/>
  <c r="J361" i="5"/>
  <c r="J340" i="5"/>
  <c r="J350" i="5"/>
  <c r="J320" i="5"/>
  <c r="J313" i="5"/>
  <c r="J314" i="5"/>
  <c r="J315" i="5"/>
  <c r="J316" i="5"/>
  <c r="J311" i="5"/>
  <c r="J317" i="5"/>
  <c r="J319" i="5"/>
  <c r="J318" i="5"/>
  <c r="J296" i="5"/>
  <c r="J302" i="5"/>
  <c r="J290" i="5"/>
  <c r="J291" i="5"/>
  <c r="J292" i="5"/>
  <c r="J293" i="5"/>
  <c r="J294" i="5"/>
  <c r="J273" i="5"/>
  <c r="J281" i="5"/>
  <c r="J282" i="5"/>
  <c r="J283" i="5"/>
  <c r="J221" i="5"/>
  <c r="K219" i="5" s="1"/>
  <c r="J222" i="5"/>
  <c r="J210" i="5"/>
  <c r="K207" i="5" s="1"/>
  <c r="J212" i="5"/>
  <c r="J216" i="5"/>
  <c r="J217" i="5"/>
  <c r="J213" i="5"/>
  <c r="J214" i="5"/>
  <c r="J215" i="5"/>
  <c r="J211" i="5"/>
  <c r="J204" i="5"/>
  <c r="K202" i="5" s="1"/>
  <c r="J205" i="5"/>
  <c r="J184" i="5"/>
  <c r="J191" i="5"/>
  <c r="J195" i="5"/>
  <c r="J199" i="5"/>
  <c r="J188" i="5"/>
  <c r="J192" i="5"/>
  <c r="J196" i="5"/>
  <c r="J200" i="5"/>
  <c r="J189" i="5"/>
  <c r="J193" i="5"/>
  <c r="J197" i="5"/>
  <c r="J186" i="5"/>
  <c r="J190" i="5"/>
  <c r="J194" i="5"/>
  <c r="J198" i="5"/>
  <c r="J187" i="5"/>
  <c r="J182" i="5"/>
  <c r="J183" i="5"/>
  <c r="J171" i="5"/>
  <c r="J170" i="5"/>
  <c r="K167" i="5" s="1"/>
  <c r="J164" i="5"/>
  <c r="J163" i="5"/>
  <c r="J165" i="5"/>
  <c r="J141" i="5"/>
  <c r="J153" i="5"/>
  <c r="J150" i="5"/>
  <c r="J146" i="5"/>
  <c r="J158" i="5"/>
  <c r="J154" i="5"/>
  <c r="J142" i="5"/>
  <c r="J147" i="5"/>
  <c r="J151" i="5"/>
  <c r="J155" i="5"/>
  <c r="J143" i="5"/>
  <c r="J148" i="5"/>
  <c r="J149" i="5"/>
  <c r="J152" i="5"/>
  <c r="J156" i="5"/>
  <c r="J157" i="5"/>
  <c r="J145" i="5"/>
  <c r="J135" i="5"/>
  <c r="J136" i="5"/>
  <c r="J137" i="5"/>
  <c r="J127" i="5"/>
  <c r="J128" i="5"/>
  <c r="J129" i="5"/>
  <c r="J130" i="5"/>
  <c r="J90" i="5"/>
  <c r="J104" i="5"/>
  <c r="J100" i="5"/>
  <c r="J96" i="5"/>
  <c r="J106" i="5"/>
  <c r="J101" i="5"/>
  <c r="J99" i="5"/>
  <c r="J102" i="5"/>
  <c r="J107" i="5"/>
  <c r="J95" i="5"/>
  <c r="J103" i="5"/>
  <c r="J97" i="5"/>
  <c r="J105" i="5"/>
  <c r="J98" i="5"/>
  <c r="J72" i="5"/>
  <c r="J71" i="5"/>
  <c r="J73" i="5"/>
  <c r="J70" i="5"/>
  <c r="J39" i="5"/>
  <c r="J40" i="5"/>
  <c r="J41" i="5"/>
  <c r="J42" i="5"/>
  <c r="J43" i="5"/>
  <c r="J44" i="5"/>
  <c r="J498" i="5"/>
  <c r="J496" i="5"/>
  <c r="J500" i="5"/>
  <c r="J499" i="5"/>
  <c r="J497" i="5"/>
  <c r="J501" i="5"/>
  <c r="J463" i="5"/>
  <c r="J459" i="5"/>
  <c r="J461" i="5"/>
  <c r="J460" i="5"/>
  <c r="J462" i="5"/>
  <c r="J443" i="5"/>
  <c r="J432" i="5"/>
  <c r="J424" i="5"/>
  <c r="J420" i="5"/>
  <c r="J430" i="5"/>
  <c r="J426" i="5"/>
  <c r="J422" i="5"/>
  <c r="J427" i="5"/>
  <c r="J429" i="5"/>
  <c r="J421" i="5"/>
  <c r="J431" i="5"/>
  <c r="J425" i="5"/>
  <c r="J433" i="5"/>
  <c r="J423" i="5"/>
  <c r="J415" i="5"/>
  <c r="J413" i="5"/>
  <c r="J411" i="5"/>
  <c r="J407" i="5"/>
  <c r="J403" i="5"/>
  <c r="J401" i="5"/>
  <c r="J397" i="5"/>
  <c r="J409" i="5"/>
  <c r="J405" i="5"/>
  <c r="J399" i="5"/>
  <c r="J395" i="5"/>
  <c r="J410" i="5"/>
  <c r="J404" i="5"/>
  <c r="J398" i="5"/>
  <c r="J408" i="5"/>
  <c r="J414" i="5"/>
  <c r="J396" i="5"/>
  <c r="J406" i="5"/>
  <c r="J400" i="5"/>
  <c r="J389" i="5"/>
  <c r="J385" i="5"/>
  <c r="J387" i="5"/>
  <c r="J386" i="5"/>
  <c r="J390" i="5"/>
  <c r="J388" i="5"/>
  <c r="J394" i="5"/>
  <c r="K392" i="5" s="1"/>
  <c r="J338" i="5"/>
  <c r="J329" i="5"/>
  <c r="J334" i="5"/>
  <c r="K331" i="5" s="1"/>
  <c r="J307" i="5"/>
  <c r="J303" i="5"/>
  <c r="J299" i="5"/>
  <c r="J287" i="5"/>
  <c r="J275" i="5"/>
  <c r="J263" i="5"/>
  <c r="J250" i="5"/>
  <c r="J298" i="5"/>
  <c r="J266" i="5"/>
  <c r="J258" i="5"/>
  <c r="J326" i="5"/>
  <c r="J305" i="5"/>
  <c r="J301" i="5"/>
  <c r="J289" i="5"/>
  <c r="J256" i="5"/>
  <c r="J248" i="5"/>
  <c r="J327" i="5"/>
  <c r="J308" i="5"/>
  <c r="J300" i="5"/>
  <c r="J284" i="5"/>
  <c r="J280" i="5"/>
  <c r="J276" i="5"/>
  <c r="J272" i="5"/>
  <c r="J268" i="5"/>
  <c r="J264" i="5"/>
  <c r="J260" i="5"/>
  <c r="J255" i="5"/>
  <c r="J251" i="5"/>
  <c r="J247" i="5"/>
  <c r="J324" i="5"/>
  <c r="K322" i="5" s="1"/>
  <c r="J328" i="5"/>
  <c r="J271" i="5"/>
  <c r="J267" i="5"/>
  <c r="J259" i="5"/>
  <c r="J254" i="5"/>
  <c r="J246" i="5"/>
  <c r="J325" i="5"/>
  <c r="J306" i="5"/>
  <c r="J286" i="5"/>
  <c r="J278" i="5"/>
  <c r="J270" i="5"/>
  <c r="J262" i="5"/>
  <c r="J253" i="5"/>
  <c r="J245" i="5"/>
  <c r="K243" i="5" s="1"/>
  <c r="J309" i="5"/>
  <c r="J297" i="5"/>
  <c r="J285" i="5"/>
  <c r="J277" i="5"/>
  <c r="J269" i="5"/>
  <c r="J252" i="5"/>
  <c r="J257" i="5"/>
  <c r="J121" i="5"/>
  <c r="J122" i="5"/>
  <c r="J69" i="5"/>
  <c r="J78" i="5"/>
  <c r="J80" i="5"/>
  <c r="J79" i="5"/>
  <c r="J84" i="5"/>
  <c r="J82" i="5"/>
  <c r="J83" i="5"/>
  <c r="J81" i="5"/>
  <c r="J85" i="5"/>
  <c r="J54" i="5"/>
  <c r="K52" i="5" s="1"/>
  <c r="J55" i="5"/>
  <c r="J494" i="5"/>
  <c r="J495" i="5"/>
  <c r="J493" i="5"/>
  <c r="J490" i="5"/>
  <c r="J491" i="5"/>
  <c r="J492" i="5"/>
  <c r="J489" i="5"/>
  <c r="K487" i="5" s="1"/>
  <c r="J445" i="5"/>
  <c r="J444" i="5"/>
  <c r="J235" i="5"/>
  <c r="J237" i="5"/>
  <c r="J236" i="5"/>
  <c r="J238" i="5"/>
  <c r="J239" i="5"/>
  <c r="J240" i="5"/>
  <c r="J241" i="5"/>
  <c r="J234" i="5"/>
  <c r="J162" i="5"/>
  <c r="K160" i="5" s="1"/>
  <c r="J144" i="5"/>
  <c r="J438" i="5"/>
  <c r="J437" i="5"/>
  <c r="K435" i="5" s="1"/>
  <c r="J442" i="5"/>
  <c r="K440" i="5" s="1"/>
  <c r="J232" i="5"/>
  <c r="J233" i="5"/>
  <c r="J175" i="5"/>
  <c r="K173" i="5" s="1"/>
  <c r="J176" i="5"/>
  <c r="J115" i="5"/>
  <c r="K113" i="5" s="1"/>
  <c r="J116" i="5"/>
  <c r="J68" i="5"/>
  <c r="J30" i="5"/>
  <c r="J49" i="5"/>
  <c r="J126" i="5"/>
  <c r="K124" i="5" s="1"/>
  <c r="J31" i="5"/>
  <c r="J384" i="5"/>
  <c r="K381" i="5" s="1"/>
  <c r="J230" i="5"/>
  <c r="J77" i="5"/>
  <c r="K75" i="5" s="1"/>
  <c r="J111" i="5"/>
  <c r="K109" i="5" s="1"/>
  <c r="J134" i="5"/>
  <c r="K132" i="5" s="1"/>
  <c r="J32" i="5"/>
  <c r="J63" i="5"/>
  <c r="K61" i="5" s="1"/>
  <c r="J231" i="5"/>
  <c r="J229" i="5"/>
  <c r="J38" i="5"/>
  <c r="J94" i="5"/>
  <c r="K92" i="5" s="1"/>
  <c r="J368" i="5"/>
  <c r="K366" i="5" s="1"/>
  <c r="J227" i="5"/>
  <c r="J120" i="5"/>
  <c r="K118" i="5" s="1"/>
  <c r="J67" i="5"/>
  <c r="K65" i="5" s="1"/>
  <c r="J89" i="5"/>
  <c r="K87" i="5" s="1"/>
  <c r="J37" i="5"/>
  <c r="J36" i="5"/>
  <c r="K34" i="5" s="1"/>
  <c r="J474" i="5"/>
  <c r="J458" i="5"/>
  <c r="K456" i="5" s="1"/>
  <c r="J48" i="5"/>
  <c r="K46" i="5" s="1"/>
  <c r="J484" i="5"/>
  <c r="K482" i="5" s="1"/>
  <c r="J228" i="5"/>
  <c r="J50" i="5"/>
  <c r="J28" i="5"/>
  <c r="J181" i="5"/>
  <c r="K178" i="5" s="1"/>
  <c r="J59" i="5"/>
  <c r="K57" i="5" s="1"/>
  <c r="J29" i="5"/>
  <c r="K26" i="5" l="1"/>
  <c r="K504" i="5" s="1"/>
  <c r="K472" i="5"/>
  <c r="K225" i="5"/>
  <c r="K336" i="5"/>
  <c r="K139" i="5"/>
  <c r="K417" i="5"/>
</calcChain>
</file>

<file path=xl/sharedStrings.xml><?xml version="1.0" encoding="utf-8"?>
<sst xmlns="http://schemas.openxmlformats.org/spreadsheetml/2006/main" count="1142" uniqueCount="772">
  <si>
    <t>1.1</t>
  </si>
  <si>
    <t>1.2</t>
  </si>
  <si>
    <t>1.3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</si>
  <si>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</si>
  <si>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</si>
  <si>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</si>
  <si>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</si>
  <si>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</si>
  <si>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</si>
  <si>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</si>
  <si>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</si>
  <si>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</si>
  <si>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</si>
  <si>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</si>
  <si>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</si>
  <si>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</si>
  <si>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</si>
  <si>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</si>
  <si>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</si>
  <si>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</si>
  <si>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</si>
  <si>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</si>
  <si>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</si>
  <si>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</si>
  <si>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9.1</t>
  </si>
  <si>
    <t>10.1</t>
  </si>
  <si>
    <t>2.2</t>
  </si>
  <si>
    <t>M3</t>
  </si>
  <si>
    <t>13.1</t>
  </si>
  <si>
    <t>FORMULARIO 4: RUBRADO</t>
  </si>
  <si>
    <t>3.2</t>
  </si>
  <si>
    <t>IMPLANTACIÓN</t>
  </si>
  <si>
    <t>Replanteo</t>
  </si>
  <si>
    <t>Cartel de Obra</t>
  </si>
  <si>
    <t>10.2</t>
  </si>
  <si>
    <t>13.2</t>
  </si>
  <si>
    <t>14.1</t>
  </si>
  <si>
    <t>15.1</t>
  </si>
  <si>
    <t>17.1</t>
  </si>
  <si>
    <t>18.1</t>
  </si>
  <si>
    <t>De Aberturas - Carpintería en Aluminio</t>
  </si>
  <si>
    <t>Limpieza de Obras</t>
  </si>
  <si>
    <t>13.3</t>
  </si>
  <si>
    <t>7.2</t>
  </si>
  <si>
    <t>3.3</t>
  </si>
  <si>
    <t>CONTRAPISOS</t>
  </si>
  <si>
    <t>Accesorios</t>
  </si>
  <si>
    <t>21.1</t>
  </si>
  <si>
    <t>20.1</t>
  </si>
  <si>
    <t>20.2</t>
  </si>
  <si>
    <t>INSTALACIONES CONTRA INCENDIO</t>
  </si>
  <si>
    <t>22.1</t>
  </si>
  <si>
    <t>22.2</t>
  </si>
  <si>
    <t>23.1</t>
  </si>
  <si>
    <t>INSTALACIÓN ELÉCTRICA</t>
  </si>
  <si>
    <t>24.1</t>
  </si>
  <si>
    <t>24.2</t>
  </si>
  <si>
    <t>24.3</t>
  </si>
  <si>
    <t>Tipos segun planillas/memoria (suministro y colocación)</t>
  </si>
  <si>
    <t>EQUIPAMIENTO</t>
  </si>
  <si>
    <t>Enduido</t>
  </si>
  <si>
    <t>Hierro y Madera</t>
  </si>
  <si>
    <t>Imprimación en carpintería</t>
  </si>
  <si>
    <t>Obrador-Oficina-Servicios-Baños-Vestuarios-etc.</t>
  </si>
  <si>
    <t>Porcelanato</t>
  </si>
  <si>
    <t>14.3</t>
  </si>
  <si>
    <t>INSTALACIÓN DE DEBILES TENSIONES (TELEFONIA , DATOS, AUDIO, TV…)</t>
  </si>
  <si>
    <t>Sobre paramentos verticales</t>
  </si>
  <si>
    <t xml:space="preserve">Picado de contrapisos </t>
  </si>
  <si>
    <t>3.</t>
  </si>
  <si>
    <t>4.</t>
  </si>
  <si>
    <t>Patín corrido</t>
  </si>
  <si>
    <t>Viga de cimentación</t>
  </si>
  <si>
    <t>Riostras</t>
  </si>
  <si>
    <t>Descalce de vigas de fundación</t>
  </si>
  <si>
    <t>5.</t>
  </si>
  <si>
    <t>Pilares de Fundación</t>
  </si>
  <si>
    <t>Antepechos</t>
  </si>
  <si>
    <t>Carreras</t>
  </si>
  <si>
    <t>Dinteles</t>
  </si>
  <si>
    <t>6.</t>
  </si>
  <si>
    <t>MUROS DE CERÁMICA, YESO Y BLOQUES</t>
  </si>
  <si>
    <t>7.</t>
  </si>
  <si>
    <t>REVOQUES INTERIORES</t>
  </si>
  <si>
    <t>REVOQUES EXTERIORES</t>
  </si>
  <si>
    <t>Sobre tierra</t>
  </si>
  <si>
    <t>ESCALONES Y ANTEPECHOS</t>
  </si>
  <si>
    <t>De Muros</t>
  </si>
  <si>
    <t>De 1º Hiladas</t>
  </si>
  <si>
    <t>De Antepechos</t>
  </si>
  <si>
    <t>De Aberturas - Carpintería en Hierro</t>
  </si>
  <si>
    <t>Desagües Interiores</t>
  </si>
  <si>
    <t>Sifones de Piletas Cocina Hechos en Obra c/piezas de PVC 50</t>
  </si>
  <si>
    <t>Tapas de PVC para proteccion de la bocas de acometida de los caños durante la obra</t>
  </si>
  <si>
    <t xml:space="preserve">Abastecimiento </t>
  </si>
  <si>
    <t>Distribuccion Interna</t>
  </si>
  <si>
    <t>En Polipropileno termofusionado Baño</t>
  </si>
  <si>
    <t>En Polipropileno termofusionado Lavadero</t>
  </si>
  <si>
    <t>En Polipropileno termofusionado Cocina</t>
  </si>
  <si>
    <t>Cisterna exterior Magya de Palanca c/ accesorios de bronce</t>
  </si>
  <si>
    <t>Canillas de Patio y Jardines</t>
  </si>
  <si>
    <t>Instalación de obras de enlace con UTE</t>
  </si>
  <si>
    <t>21.2</t>
  </si>
  <si>
    <t>22.3</t>
  </si>
  <si>
    <t>22.4</t>
  </si>
  <si>
    <t>22.5</t>
  </si>
  <si>
    <t>22.6</t>
  </si>
  <si>
    <t>25.1</t>
  </si>
  <si>
    <t>25.2</t>
  </si>
  <si>
    <t>25.3</t>
  </si>
  <si>
    <t>26.1</t>
  </si>
  <si>
    <t>26.2</t>
  </si>
  <si>
    <t>26.3</t>
  </si>
  <si>
    <t>26.4</t>
  </si>
  <si>
    <t>Antióxido en Herrería</t>
  </si>
  <si>
    <t>27.1</t>
  </si>
  <si>
    <t>28.1</t>
  </si>
  <si>
    <t>28.2</t>
  </si>
  <si>
    <t>28.3</t>
  </si>
  <si>
    <t>OBRAS EXTERIORES</t>
  </si>
  <si>
    <t>29.1</t>
  </si>
  <si>
    <t>30.1</t>
  </si>
  <si>
    <t>EL CONTRATISTA / OFERENTE DEBE VERIFICAR TODAS LAS FORMULAS YA QUE SERA RESPONSABLE POR EL RESULTADO DE LAS MISMAS</t>
  </si>
  <si>
    <t>Retiro de pisos de baldosas</t>
  </si>
  <si>
    <t>Patines</t>
  </si>
  <si>
    <t>AISLACIONES TÉRMICAS</t>
  </si>
  <si>
    <t>VARIOS</t>
  </si>
  <si>
    <t>Amures</t>
  </si>
  <si>
    <t>AYUDA A SUBCONTRATOS</t>
  </si>
  <si>
    <t>A Instalación Eléctrica</t>
  </si>
  <si>
    <t xml:space="preserve">A Instalación Sanitaria </t>
  </si>
  <si>
    <t>INSTALACIÓN SANITARIA</t>
  </si>
  <si>
    <t>Accesorios para Baño Accesible</t>
  </si>
  <si>
    <t>CARPINTERÍA EN MADERA</t>
  </si>
  <si>
    <t>CARPINTERÍA EN ALUMINIO</t>
  </si>
  <si>
    <t>PINTURAS</t>
  </si>
  <si>
    <t>31.1</t>
  </si>
  <si>
    <t>32.2</t>
  </si>
  <si>
    <t>32.3</t>
  </si>
  <si>
    <t>33.1</t>
  </si>
  <si>
    <t>Desmontes con retiro</t>
  </si>
  <si>
    <t>Rellenos con aportes</t>
  </si>
  <si>
    <t>Excavaciones para cimientos</t>
  </si>
  <si>
    <t>CIMENTACIÓN DE H.A.</t>
  </si>
  <si>
    <t>10.3</t>
  </si>
  <si>
    <t>Exterior armado</t>
  </si>
  <si>
    <t>MÁRMOLES Y GRANITOS</t>
  </si>
  <si>
    <t>Zócalos</t>
  </si>
  <si>
    <t>Circulaciones de Aire Primarias, tubos de ventilaciones y rejas de aspiraciones</t>
  </si>
  <si>
    <t>Circulaciones de Aire Secundarias, tubos de ventilaciones y rejas de aspiraciones</t>
  </si>
  <si>
    <t>Pruebas Hidraulicas</t>
  </si>
  <si>
    <t>Desagues secundarios y de piso en lavadero</t>
  </si>
  <si>
    <t>Desagues secundarios y de piso en cocina</t>
  </si>
  <si>
    <t>Desagües de unidades interiores y exteriores de Aire Acondicionado</t>
  </si>
  <si>
    <t>Limpieza y Mantenimiento de las Instalaciones durante y al finalizar las obras</t>
  </si>
  <si>
    <t>Sifones</t>
  </si>
  <si>
    <t>Rejillas de Piso de 10x10 de PVC blanco</t>
  </si>
  <si>
    <t>Polipropileno termofusionado, toda cañería embutida</t>
  </si>
  <si>
    <t>Pruebas Manometricas</t>
  </si>
  <si>
    <t xml:space="preserve">Limpieza de depósito de reserva, terminada la obra </t>
  </si>
  <si>
    <t>Analisis de potabilidad del agua del deposito de reserva, efectuado por laboratorio habilitado al finalizar las obras</t>
  </si>
  <si>
    <t xml:space="preserve">Aparatos sanitarios </t>
  </si>
  <si>
    <t>inodoro Nordico u Ferrum (modelo condicionado a la aprobación de la dirección de obra)</t>
  </si>
  <si>
    <t>Griferías y Canillas</t>
  </si>
  <si>
    <t>Canillas de Servicio en baños, cocina, lavadero</t>
  </si>
  <si>
    <t>23.2</t>
  </si>
  <si>
    <t>Telefonia</t>
  </si>
  <si>
    <t>Acometida telefónica</t>
  </si>
  <si>
    <t>Puesta de telefonia</t>
  </si>
  <si>
    <t>Red de datos</t>
  </si>
  <si>
    <t>Puesta de red de datos</t>
  </si>
  <si>
    <t>Tipos segun planillas/memoria (suministro)</t>
  </si>
  <si>
    <t>C 01</t>
  </si>
  <si>
    <t>C 02</t>
  </si>
  <si>
    <t>C 03</t>
  </si>
  <si>
    <t>C 04</t>
  </si>
  <si>
    <t>C 05</t>
  </si>
  <si>
    <t>C 06</t>
  </si>
  <si>
    <t>C 07</t>
  </si>
  <si>
    <t>32.1</t>
  </si>
  <si>
    <t>Losas mesadas</t>
  </si>
  <si>
    <t>A.y P. Con hidrófugo</t>
  </si>
  <si>
    <t>10.4</t>
  </si>
  <si>
    <t>Interior armado</t>
  </si>
  <si>
    <t xml:space="preserve">Valvulas de bronce cromado, sifones de lavatorios y bachas, hechos en obra c/ piezas de PVC 40 </t>
  </si>
  <si>
    <t>22.7</t>
  </si>
  <si>
    <t>Carteleria segun Normativa</t>
  </si>
  <si>
    <t>34.1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</si>
  <si>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</si>
  <si>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</si>
  <si>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</si>
  <si>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</si>
  <si>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</si>
  <si>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</si>
  <si>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</si>
  <si>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</si>
  <si>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</si>
  <si>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</si>
  <si>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Muretes</t>
  </si>
  <si>
    <t>LLAMADO Nº 20/2018</t>
  </si>
  <si>
    <t>IMPERMEABILIZACIÓN</t>
  </si>
  <si>
    <t>PILARES Y VIGAS H.A.</t>
  </si>
  <si>
    <t>En dados</t>
  </si>
  <si>
    <t>4.2</t>
  </si>
  <si>
    <t>Plateas</t>
  </si>
  <si>
    <t>Losa H.A. Piso</t>
  </si>
  <si>
    <t>Pilares rectangulares</t>
  </si>
  <si>
    <t>7.3</t>
  </si>
  <si>
    <t>10.5</t>
  </si>
  <si>
    <t>10.6</t>
  </si>
  <si>
    <t>Poliestireno expandido</t>
  </si>
  <si>
    <t>Chapa de Numeración Oficial</t>
  </si>
  <si>
    <t>Suministro de granito G 02</t>
  </si>
  <si>
    <t>Colocación de granito G 02</t>
  </si>
  <si>
    <t>Suministro de granito G 06</t>
  </si>
  <si>
    <t>Colocación de granito G 06</t>
  </si>
  <si>
    <t>En P.V.C</t>
  </si>
  <si>
    <t>Cañería desde medidor de OSE a Depósitos de reserva</t>
  </si>
  <si>
    <t>Tapas y Tapones de PPL para protección determinales de distribuccion</t>
  </si>
  <si>
    <t>Inodoro infantil</t>
  </si>
  <si>
    <t>percheros (dos por duchero)</t>
  </si>
  <si>
    <t>portarrollos (uno por inodoro)</t>
  </si>
  <si>
    <t>portacepillo y portavaso (2c/lavatorio)</t>
  </si>
  <si>
    <t>jabonera (1c/lavatorio y 1c/ducha)</t>
  </si>
  <si>
    <t>toallero de barrote (metálico)</t>
  </si>
  <si>
    <t>toallero de aro  (metálico)</t>
  </si>
  <si>
    <t>tapas para inodoro, en plástico reforzado</t>
  </si>
  <si>
    <t>24.4</t>
  </si>
  <si>
    <t>24.5</t>
  </si>
  <si>
    <t>24.6</t>
  </si>
  <si>
    <t>24.7</t>
  </si>
  <si>
    <t>Equipamiento</t>
  </si>
  <si>
    <t>Placares, bajo-mesadas, aéreos etc. - (suministro y colocación)</t>
  </si>
  <si>
    <t>A 01</t>
  </si>
  <si>
    <t>A 02</t>
  </si>
  <si>
    <t>A 03</t>
  </si>
  <si>
    <t>A 04</t>
  </si>
  <si>
    <t>A 05</t>
  </si>
  <si>
    <t>A 06</t>
  </si>
  <si>
    <t>A 07</t>
  </si>
  <si>
    <t>A 08</t>
  </si>
  <si>
    <t>A 09</t>
  </si>
  <si>
    <t>A 10</t>
  </si>
  <si>
    <t>A 11</t>
  </si>
  <si>
    <t>A 12</t>
  </si>
  <si>
    <t>A 13</t>
  </si>
  <si>
    <t>OBRA: CAFF Canelones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</si>
  <si>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</si>
  <si>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</si>
  <si>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</si>
  <si>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</si>
  <si>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</si>
  <si>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</si>
  <si>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</si>
  <si>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</si>
  <si>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</si>
  <si>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</si>
  <si>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</si>
  <si>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</si>
  <si>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</si>
  <si>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</si>
  <si>
    <t>1.4</t>
  </si>
  <si>
    <t>1.5</t>
  </si>
  <si>
    <t>Limpieza previa</t>
  </si>
  <si>
    <t>Protección de elementos a conservar</t>
  </si>
  <si>
    <t>DEMOLICIONES</t>
  </si>
  <si>
    <t>Demoliciones de muros</t>
  </si>
  <si>
    <t>Demolicion de estructuras de H.A.</t>
  </si>
  <si>
    <t>Desamure de aberturas y elementos herrería</t>
  </si>
  <si>
    <t xml:space="preserve">Picado de revoques </t>
  </si>
  <si>
    <t>Desmantelamiento cubiertas livianas</t>
  </si>
  <si>
    <t>Desmantelamiento cielorrasos</t>
  </si>
  <si>
    <t>Desmantelamiento de revestimiento de durlock y madera</t>
  </si>
  <si>
    <t>2.3</t>
  </si>
  <si>
    <t>2.4</t>
  </si>
  <si>
    <t>2.5</t>
  </si>
  <si>
    <t>2.6</t>
  </si>
  <si>
    <t>2.7</t>
  </si>
  <si>
    <t>2.8</t>
  </si>
  <si>
    <t>2.9</t>
  </si>
  <si>
    <t>MOVIMIENTO DE TIERRA</t>
  </si>
  <si>
    <t>RETIROS</t>
  </si>
  <si>
    <t>Retiros de instalaciones sanitarias embutidas</t>
  </si>
  <si>
    <t>Retiros de material a conservar</t>
  </si>
  <si>
    <t>HORMIGÓN CICLÓPEO</t>
  </si>
  <si>
    <t>PILOTAJE</t>
  </si>
  <si>
    <t>Pilotines perforados</t>
  </si>
  <si>
    <t>7.4</t>
  </si>
  <si>
    <t>7.5</t>
  </si>
  <si>
    <t>7.6</t>
  </si>
  <si>
    <t>7.7</t>
  </si>
  <si>
    <t>Soporte de tanque de agua elevado</t>
  </si>
  <si>
    <t>Vigas s/P.B.</t>
  </si>
  <si>
    <t>Vigas s/P.A.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</si>
  <si>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</si>
  <si>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</si>
  <si>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</si>
  <si>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</si>
  <si>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</si>
  <si>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</si>
  <si>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</si>
  <si>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</si>
  <si>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</si>
  <si>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ESTRUCTURAS METALICAS</t>
  </si>
  <si>
    <t>PN para sustitución de muros</t>
  </si>
  <si>
    <t>PN de apoyo de escaleras</t>
  </si>
  <si>
    <t>9.2</t>
  </si>
  <si>
    <t>De 0,10 m.</t>
  </si>
  <si>
    <t>De cerámica hueca</t>
  </si>
  <si>
    <t>De ladrillo espejo</t>
  </si>
  <si>
    <t>De bloques de hormigon HCCA</t>
  </si>
  <si>
    <t>De 0,12 m.</t>
  </si>
  <si>
    <t>De ladrillo de campo común</t>
  </si>
  <si>
    <t>De ladrillo de prensa común</t>
  </si>
  <si>
    <t>De ceramica hueca de prensa común</t>
  </si>
  <si>
    <t>De 0,20 m.</t>
  </si>
  <si>
    <t>De ladrillo de campo</t>
  </si>
  <si>
    <t>De ladrillo de prensa</t>
  </si>
  <si>
    <t>De 0,25 m.</t>
  </si>
  <si>
    <t xml:space="preserve">De ceramica hueca 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</si>
  <si>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</si>
  <si>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</si>
  <si>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</si>
  <si>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</si>
  <si>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</si>
  <si>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</si>
  <si>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</si>
  <si>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</si>
  <si>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REVESTIMIENTO CERÁMICO</t>
  </si>
  <si>
    <t>De plaqueta cerámica</t>
  </si>
  <si>
    <t>11.1</t>
  </si>
  <si>
    <t>COMPLEMENTOS MUROS Y TABIQUES</t>
  </si>
  <si>
    <t>Cantoneras en albañilería</t>
  </si>
  <si>
    <t>Cantoneras de aluminiio para cerámica</t>
  </si>
  <si>
    <t>12.1</t>
  </si>
  <si>
    <t>12.2</t>
  </si>
  <si>
    <t>En paramentos 2 capas</t>
  </si>
  <si>
    <t>En cielorraso 3 capas</t>
  </si>
  <si>
    <t>En cielorraso 2 capas</t>
  </si>
  <si>
    <t>En paramentos 3 capas</t>
  </si>
  <si>
    <t>En paramentos unicapa impermeable</t>
  </si>
  <si>
    <t>Arena y portland pretiles</t>
  </si>
  <si>
    <t>Alisados A.y P. en cubierta</t>
  </si>
  <si>
    <t>14.2</t>
  </si>
  <si>
    <t>14.4</t>
  </si>
  <si>
    <t>14.5</t>
  </si>
  <si>
    <t>Interior común</t>
  </si>
  <si>
    <t>Exterior común</t>
  </si>
  <si>
    <t>15.2</t>
  </si>
  <si>
    <t>15.3</t>
  </si>
  <si>
    <t>15.4</t>
  </si>
  <si>
    <t>Portland y hormigón</t>
  </si>
  <si>
    <t>Baldosa de hormigón símil adoquín recto</t>
  </si>
  <si>
    <t>Colocación de baldosa de hormigón símil adoquín recto</t>
  </si>
  <si>
    <t xml:space="preserve">Suministro de cerámica monoquema 60x60 </t>
  </si>
  <si>
    <t>Colocación de cerámica monoquema 60x60</t>
  </si>
  <si>
    <t>Suministro de zócalo de cerámica monoquema</t>
  </si>
  <si>
    <t>Colocación de zócalos de baldosa portland</t>
  </si>
  <si>
    <t>Madera</t>
  </si>
  <si>
    <t>Zócalo de madera (molduras)</t>
  </si>
  <si>
    <t xml:space="preserve">Cerámica </t>
  </si>
  <si>
    <t xml:space="preserve">Suministro de cerámica monoquema 30x30 </t>
  </si>
  <si>
    <t>Colocación de cerámica monoquema 30x30</t>
  </si>
  <si>
    <t>Colocación de zócalo de cerámica monoquema</t>
  </si>
  <si>
    <t>Suministro de porcelanato 60x60</t>
  </si>
  <si>
    <t>Colocación de porcelanato 60x60</t>
  </si>
  <si>
    <t>Suministro de zócalo de porcelanato</t>
  </si>
  <si>
    <t>Colocación de zócalo de porcelanato</t>
  </si>
  <si>
    <t>Cemento lustrado</t>
  </si>
  <si>
    <t>Exterior, con juntas con mastic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</si>
  <si>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</si>
  <si>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</si>
  <si>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</si>
  <si>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</si>
  <si>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</si>
  <si>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</si>
  <si>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</si>
  <si>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</si>
  <si>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</si>
  <si>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</si>
  <si>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</si>
  <si>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</si>
  <si>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</si>
  <si>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</si>
  <si>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</si>
  <si>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</si>
  <si>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</si>
  <si>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</si>
  <si>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REVESTIMIENTO DE BAÑOS Y COCINAS</t>
  </si>
  <si>
    <t>Suministro de Ceramicas  Blanca 30x60</t>
  </si>
  <si>
    <t>Colocación de Ceramicas Blanca 30x60</t>
  </si>
  <si>
    <t>Suministro de Ceramicas Colores 10x10</t>
  </si>
  <si>
    <t>Colocación de Ceramicas Colores 10x10</t>
  </si>
  <si>
    <t>17.2</t>
  </si>
  <si>
    <t>17.3</t>
  </si>
  <si>
    <t>17.4</t>
  </si>
  <si>
    <t>De Arena y Portland fretachado</t>
  </si>
  <si>
    <t>De Madera Dura</t>
  </si>
  <si>
    <t>Huella de escalera e= 30mm</t>
  </si>
  <si>
    <t>18.2</t>
  </si>
  <si>
    <t>Poliuretano proyectado</t>
  </si>
  <si>
    <t>19.2</t>
  </si>
  <si>
    <t>19.3</t>
  </si>
  <si>
    <t>De humedad existente en base de muros por capilaridad</t>
  </si>
  <si>
    <t>De  fisuras  en muros y revoques</t>
  </si>
  <si>
    <t>Azoteas tradicionales - Terrazas - Cubiertas inclinadas - baños, etc.</t>
  </si>
  <si>
    <t>Limpieza de cubierta superior</t>
  </si>
  <si>
    <t>Ejecucion o correccion de pendientes</t>
  </si>
  <si>
    <t>Reparacion de revoques de azotea</t>
  </si>
  <si>
    <t>Buña para anclaje</t>
  </si>
  <si>
    <t>Babetas de proteccion (30 cm.)</t>
  </si>
  <si>
    <t>Embudos de bajada pluviales</t>
  </si>
  <si>
    <t>Columnas de bajada pluvial</t>
  </si>
  <si>
    <t>Suministro de teja asfáltica hexagonal flameable</t>
  </si>
  <si>
    <t>Colocacion de teja asfáltica hexagonal flameable</t>
  </si>
  <si>
    <t>Suministro de membrana con aluminio gofrado</t>
  </si>
  <si>
    <t>Colocacion de membrana con al uminio gofrado</t>
  </si>
  <si>
    <t>Otros</t>
  </si>
  <si>
    <t>Pretiles y Gargantas</t>
  </si>
  <si>
    <t>Baños y Terrazas</t>
  </si>
  <si>
    <t>Portland Lustrado</t>
  </si>
  <si>
    <t>En Tanques</t>
  </si>
  <si>
    <t>Poliuretano Proyectado</t>
  </si>
  <si>
    <t>Capa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</si>
  <si>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</si>
  <si>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</si>
  <si>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</si>
  <si>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</si>
  <si>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</si>
  <si>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</si>
  <si>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</si>
  <si>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</si>
  <si>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</si>
  <si>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</si>
  <si>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</si>
  <si>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</si>
  <si>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</si>
  <si>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</si>
  <si>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</si>
  <si>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</si>
  <si>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</si>
  <si>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</si>
  <si>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Tipo "Durlock" con perfiles 35 mm</t>
  </si>
  <si>
    <t>Tipo "Durlock" con perfiles 70 mm</t>
  </si>
  <si>
    <t>De Rejas</t>
  </si>
  <si>
    <t>Nichos de Medidores</t>
  </si>
  <si>
    <t>Nichos de Mangueras de Incendio</t>
  </si>
  <si>
    <t>Cartel institucional</t>
  </si>
  <si>
    <t>22.8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</si>
  <si>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</si>
  <si>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</si>
  <si>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</si>
  <si>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</si>
  <si>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</si>
  <si>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</si>
  <si>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</si>
  <si>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</si>
  <si>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 xml:space="preserve">Mesadas   </t>
  </si>
  <si>
    <t>Tipos segun planillas/memoria</t>
  </si>
  <si>
    <t>Suministro de mesada G01</t>
  </si>
  <si>
    <t>Colocación de mesada G01</t>
  </si>
  <si>
    <t>Suministro de mesada G03</t>
  </si>
  <si>
    <t>Colocación de mesada G03</t>
  </si>
  <si>
    <t>Suministro de mesada G04</t>
  </si>
  <si>
    <t>Colocación de mesada G04</t>
  </si>
  <si>
    <t>Suministro de mesada G05</t>
  </si>
  <si>
    <t>Colocación de mesada G05</t>
  </si>
  <si>
    <t>Entrepuertas y umbrales de granito</t>
  </si>
  <si>
    <t>Suministro de entrepuertas y umbrales</t>
  </si>
  <si>
    <t>Colocación de entrepuertas y umbrales</t>
  </si>
  <si>
    <t>Desagües Exteriores</t>
  </si>
  <si>
    <t>Construcción de Cámara de inspeccion Nº 1, 110x60, c / RA, SD , TV, escalera de acceso</t>
  </si>
  <si>
    <t>Fuera del Predio</t>
  </si>
  <si>
    <t>Cámaras de inspeccion 60x110 (mayores a 1m de profund con escalones de hierro)</t>
  </si>
  <si>
    <t>Tramos de desagues primarios</t>
  </si>
  <si>
    <t>En el Predio</t>
  </si>
  <si>
    <t>Construcción de Cámara de inspeccion Nº 1, 110x60, c / RA, TV, escalera de acceso</t>
  </si>
  <si>
    <t>Cámaras de inspeccion 60x60 (hasta 1m de profund)</t>
  </si>
  <si>
    <t>Cámaras de inspeccion 60x60 seca</t>
  </si>
  <si>
    <t>Piletas de patio 40x40 C</t>
  </si>
  <si>
    <t xml:space="preserve">Bocas de desagüe 40x40 C </t>
  </si>
  <si>
    <t>Interceptor de grasa de 80 litros Acero Inoxidable, tapa de protección  BERMAC 60x60</t>
  </si>
  <si>
    <t>Desagües Pluviales</t>
  </si>
  <si>
    <t>Columnas de desagues pluviales FF 102</t>
  </si>
  <si>
    <t>Tramos de desagues pluviales</t>
  </si>
  <si>
    <t>Bocas de desagüe 40x40 A</t>
  </si>
  <si>
    <t>Desagues primarios baños-ramales</t>
  </si>
  <si>
    <t>Desagues secundarios baños</t>
  </si>
  <si>
    <t>Desagues de piso en locales, placares etc. Donde se instalan calentadores de agua</t>
  </si>
  <si>
    <t>Acero Inoxidable, toda cañería que quede expuesta</t>
  </si>
  <si>
    <t>Anillo de distribución</t>
  </si>
  <si>
    <t>Suministro e instalación de depósito de reserva 5000 litros y su columna de apoyo 6 metros</t>
  </si>
  <si>
    <t>Inodoro accesible</t>
  </si>
  <si>
    <t>Lavatorio accesible</t>
  </si>
  <si>
    <t>Lavatorio c/ Pedestal Nordico u Ferrum (modelo condicionado a la aprobación de la dirección de obra)</t>
  </si>
  <si>
    <t>Bachas en acero inoxidable</t>
  </si>
  <si>
    <t>Piletas tramontina Profesional 40x40x35 y 50x40x45</t>
  </si>
  <si>
    <t>Mezcladoras de cocina de pared cierre tradicional, 1 por pileta tipo FAS</t>
  </si>
  <si>
    <t>Mezcladora de duchero volante cruz cierre tradicional,tipo FAS</t>
  </si>
  <si>
    <t>Mezcladora de lavatorio cierre tradicional con volante cruz, tipo FAS</t>
  </si>
  <si>
    <t>Calentadores de agua</t>
  </si>
  <si>
    <t>calentadores de agua eléctricos 110 litros c/u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</si>
  <si>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</si>
  <si>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</si>
  <si>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</si>
  <si>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</si>
  <si>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</si>
  <si>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</si>
  <si>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</si>
  <si>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</si>
  <si>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</si>
  <si>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</si>
  <si>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</si>
  <si>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</si>
  <si>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</si>
  <si>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</si>
  <si>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</si>
  <si>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</si>
  <si>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</si>
  <si>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</si>
  <si>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</si>
  <si>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</si>
  <si>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</si>
  <si>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</si>
  <si>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</si>
  <si>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</si>
  <si>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</si>
  <si>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</si>
  <si>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</si>
  <si>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</si>
  <si>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</si>
  <si>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</si>
  <si>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</si>
  <si>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</si>
  <si>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</si>
  <si>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</si>
  <si>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</si>
  <si>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</si>
  <si>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</si>
  <si>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</si>
  <si>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</si>
  <si>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</si>
  <si>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</si>
  <si>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</si>
  <si>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</si>
  <si>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</si>
  <si>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</si>
  <si>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</si>
  <si>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</si>
  <si>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</si>
  <si>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</si>
  <si>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</si>
  <si>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</si>
  <si>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</si>
  <si>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</si>
  <si>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</si>
  <si>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</si>
  <si>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</si>
  <si>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</si>
  <si>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</si>
  <si>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</si>
  <si>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</si>
  <si>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</si>
  <si>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</si>
  <si>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</si>
  <si>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Extinguidores de polvo ABC (4K)</t>
  </si>
  <si>
    <t>Extinguidores de polvo ABC (8K)</t>
  </si>
  <si>
    <t>Luces de indicacion</t>
  </si>
  <si>
    <t>Detectores de humo</t>
  </si>
  <si>
    <t>Caja de llave de emergencia</t>
  </si>
  <si>
    <t>26.5</t>
  </si>
  <si>
    <t>26.6</t>
  </si>
  <si>
    <t>INSTALACIONES COMPLEMENTARIAS</t>
  </si>
  <si>
    <t xml:space="preserve">Calentador solar </t>
  </si>
  <si>
    <t>Tipos segun memoria (suministro y colocación)</t>
  </si>
  <si>
    <t>CS1</t>
  </si>
  <si>
    <t>Cambio de potencia contratada</t>
  </si>
  <si>
    <t>Suministro e instalación de obra de enlace</t>
  </si>
  <si>
    <t>Suministro e instalación de tablero TG</t>
  </si>
  <si>
    <t>Suministro e instalación de tablero TA</t>
  </si>
  <si>
    <t>Suministro e instalación de tablero TB</t>
  </si>
  <si>
    <t>Suministro e instalación de tablero TBA</t>
  </si>
  <si>
    <t>Suministro e instalación de tablero TBB</t>
  </si>
  <si>
    <t>Canalizaciones (por puesta)</t>
  </si>
  <si>
    <t>Suministro e instalación de conductores (por puesta)</t>
  </si>
  <si>
    <t>Suministro e instalación de módulos y plaquetas (por puesta)</t>
  </si>
  <si>
    <t>Suministro e instalación de alimentación de equipos de aire acondicionado</t>
  </si>
  <si>
    <t>Suministro e instalación de sistema de puesta a tierra</t>
  </si>
  <si>
    <t>Suministro e instalación de bombas de portero electrico</t>
  </si>
  <si>
    <t>Suministro e instalación de luminaria L 01</t>
  </si>
  <si>
    <t>Suministro e instalación de luminaria L 02</t>
  </si>
  <si>
    <t>Suministro e instalación de luminaria L 03</t>
  </si>
  <si>
    <t>Suministro e instalación de luminaria L 04</t>
  </si>
  <si>
    <t>Suministro e instalación de luminaria L 05</t>
  </si>
  <si>
    <t>Suministro e instalación de luminaria L 06</t>
  </si>
  <si>
    <t>Suministro e instalación de luminaria L 07</t>
  </si>
  <si>
    <t>Suministro e instalación de luminaria L 08</t>
  </si>
  <si>
    <t>Suministro e instalación de luminaria L 09</t>
  </si>
  <si>
    <t>Suministro e instalación de luminaria L 10</t>
  </si>
  <si>
    <t>Suministro e instalación de luminaria L 11</t>
  </si>
  <si>
    <t>Suministro e instalación de luminaria L 12 (cartel salida)</t>
  </si>
  <si>
    <t>Suministro e instalación de luminaria L 13 (emergencia)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</si>
  <si>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</si>
  <si>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</si>
  <si>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</si>
  <si>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</si>
  <si>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</si>
  <si>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</si>
  <si>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</si>
  <si>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</si>
  <si>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</si>
  <si>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</si>
  <si>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</si>
  <si>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</si>
  <si>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</si>
  <si>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</si>
  <si>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</si>
  <si>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</si>
  <si>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</si>
  <si>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</si>
  <si>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</si>
  <si>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</si>
  <si>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</si>
  <si>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</si>
  <si>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</si>
  <si>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</si>
  <si>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Cañería</t>
  </si>
  <si>
    <t>En Losas</t>
  </si>
  <si>
    <t>En Muros</t>
  </si>
  <si>
    <t>Enhebrados</t>
  </si>
  <si>
    <t>Terminaciones</t>
  </si>
  <si>
    <t>Caja Terminal</t>
  </si>
  <si>
    <t>TV</t>
  </si>
  <si>
    <t>Puesta de TV</t>
  </si>
  <si>
    <t>Instalación y acondicionamiento de acometidas ANTEL y Tvcable</t>
  </si>
  <si>
    <t>29.2</t>
  </si>
  <si>
    <t>29.3</t>
  </si>
  <si>
    <t>29.4</t>
  </si>
  <si>
    <t>29.5</t>
  </si>
  <si>
    <t>29.6</t>
  </si>
  <si>
    <t>29.7</t>
  </si>
  <si>
    <t>29.8</t>
  </si>
  <si>
    <t>29.9</t>
  </si>
  <si>
    <t>Acondicionamiento térmico</t>
  </si>
  <si>
    <t xml:space="preserve">Equipo split aire acondicionado 9000 BTU </t>
  </si>
  <si>
    <t xml:space="preserve">Equipo split aire acondicionado 12000 BTU </t>
  </si>
  <si>
    <t>Equipo split aire acondicionado 24000 BTU</t>
  </si>
  <si>
    <t>Extractor de aire para cocina E01</t>
  </si>
  <si>
    <t>Extractor de aire para despensa E02</t>
  </si>
  <si>
    <t>Extractor de aire para baño funcionarios E03</t>
  </si>
  <si>
    <t>Extractor de aire para baterías de baños E04</t>
  </si>
  <si>
    <t>30.2</t>
  </si>
  <si>
    <t>30.3</t>
  </si>
  <si>
    <t>30.4</t>
  </si>
  <si>
    <t>30.5</t>
  </si>
  <si>
    <t>30.6</t>
  </si>
  <si>
    <t>30.7</t>
  </si>
  <si>
    <t>CARPINTERÍA EN HIERRO Y ACERO INOXIDABLE</t>
  </si>
  <si>
    <t>Carpintería Hierro</t>
  </si>
  <si>
    <t>H 01</t>
  </si>
  <si>
    <t>H 02</t>
  </si>
  <si>
    <t>H 03</t>
  </si>
  <si>
    <t>H 04</t>
  </si>
  <si>
    <t>H 05</t>
  </si>
  <si>
    <t>H 06</t>
  </si>
  <si>
    <t>H 08</t>
  </si>
  <si>
    <t>H 09</t>
  </si>
  <si>
    <t>H 10</t>
  </si>
  <si>
    <t>H 11</t>
  </si>
  <si>
    <t>H 12</t>
  </si>
  <si>
    <t>H 13</t>
  </si>
  <si>
    <t>H 14</t>
  </si>
  <si>
    <t>H 15</t>
  </si>
  <si>
    <t>H 16</t>
  </si>
  <si>
    <t>H 17</t>
  </si>
  <si>
    <t>H 18</t>
  </si>
  <si>
    <t>Acero Inoxidable</t>
  </si>
  <si>
    <t>AIn01</t>
  </si>
  <si>
    <t>AIn02</t>
  </si>
  <si>
    <t>AIn03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</si>
  <si>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</si>
  <si>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</si>
  <si>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</si>
  <si>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</si>
  <si>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</si>
  <si>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</si>
  <si>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</si>
  <si>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</si>
  <si>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</si>
  <si>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</si>
  <si>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</si>
  <si>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</si>
  <si>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</si>
  <si>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</si>
  <si>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</si>
  <si>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</si>
  <si>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</si>
  <si>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</si>
  <si>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</si>
  <si>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C 03´</t>
  </si>
  <si>
    <t>C 10</t>
  </si>
  <si>
    <t>C 08</t>
  </si>
  <si>
    <t>C 09</t>
  </si>
  <si>
    <t>C 11</t>
  </si>
  <si>
    <t>C 12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</si>
  <si>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</si>
  <si>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</si>
  <si>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</si>
  <si>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</si>
  <si>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</si>
  <si>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</si>
  <si>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</si>
  <si>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</si>
  <si>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</si>
  <si>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</si>
  <si>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EQUIPAMIENTO MOVIL</t>
  </si>
  <si>
    <t>Suministro y colocación de cortinas tipo "black-out" (dormitorios)</t>
  </si>
  <si>
    <t>Suministro de soporte vertical tipo exhibidor de cajones de feria con inclinación</t>
  </si>
  <si>
    <t>33.2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</si>
  <si>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</si>
  <si>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</si>
  <si>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</si>
  <si>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</si>
  <si>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</si>
  <si>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</si>
  <si>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</si>
  <si>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</si>
  <si>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</si>
  <si>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</si>
  <si>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</si>
  <si>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</si>
  <si>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Paramentos y Cielorrasos</t>
  </si>
  <si>
    <t>Para cielorrasos antihongos</t>
  </si>
  <si>
    <t>Cementicia</t>
  </si>
  <si>
    <t>Latex Superlavable</t>
  </si>
  <si>
    <t>Impermeable acrílica sobre muros exteriores</t>
  </si>
  <si>
    <t>Impermeable texturada sobre muros exteriores</t>
  </si>
  <si>
    <t>Esmalte Sintético</t>
  </si>
  <si>
    <t>Protector para madera satinado</t>
  </si>
  <si>
    <t>36.1</t>
  </si>
  <si>
    <t xml:space="preserve">VIDRIOS y POLICARBONATOS </t>
  </si>
  <si>
    <t>Bloque de vidrio</t>
  </si>
  <si>
    <t>Suministro de Bloques de vidrio tipo clear wave</t>
  </si>
  <si>
    <t>Construcción de tabiques de bloques de vidrio</t>
  </si>
  <si>
    <t>Espejos</t>
  </si>
  <si>
    <t>Espejo E 01</t>
  </si>
  <si>
    <t>Espejo E 02</t>
  </si>
  <si>
    <t>Espejo E 03</t>
  </si>
  <si>
    <t>Espejo E 04</t>
  </si>
  <si>
    <t>36.2</t>
  </si>
  <si>
    <t>36.3</t>
  </si>
  <si>
    <t>36.4</t>
  </si>
  <si>
    <t>36.5</t>
  </si>
  <si>
    <t>36.6</t>
  </si>
  <si>
    <t>RUBROS AGREGADOS POR EL CONTRATISTA</t>
  </si>
  <si>
    <t>37.1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</si>
  <si>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</si>
  <si>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</si>
  <si>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</si>
  <si>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</si>
  <si>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</si>
  <si>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</si>
  <si>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</si>
  <si>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</si>
  <si>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</si>
  <si>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</si>
  <si>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</si>
  <si>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</si>
  <si>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</si>
  <si>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Detallar</t>
  </si>
  <si>
    <t>Jardineras</t>
  </si>
  <si>
    <t>37.2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</si>
</sst>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0;[Red]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0" xfId="0" applyNumberFormat="1" applyFont="1" applyFill="1" applyBorder="1" applyAlignment="1" applyProtection="1">
      <alignment vertical="center" wrapText="1"/>
    </xf>
    <xf numFmtId="0" fontId="5" fillId="0" borderId="4" xfId="0" applyFont="1" applyFill="1" applyBorder="1" applyProtection="1"/>
    <xf numFmtId="0" fontId="6" fillId="3" borderId="7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0" fontId="0" fillId="0" borderId="0" xfId="0" applyFill="1" applyBorder="1" applyAlignment="1">
      <alignment horizontal="center" vertical="center"/>
    </xf>
    <xf numFmtId="0" fontId="4" fillId="3" borderId="7" xfId="0" applyFont="1" applyFill="1" applyBorder="1" applyAlignment="1" applyProtection="1">
      <alignment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10" fontId="13" fillId="4" borderId="9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ont="1" applyBorder="1" applyAlignment="1" applyProtection="1">
      <alignment horizontal="center" vertical="center"/>
    </xf>
    <xf numFmtId="10" fontId="0" fillId="0" borderId="0" xfId="0" applyNumberFormat="1" applyFont="1" applyFill="1" applyBorder="1" applyAlignment="1" applyProtection="1">
      <alignment horizontal="center" vertical="center"/>
    </xf>
    <xf numFmtId="10" fontId="4" fillId="0" borderId="8" xfId="0" applyNumberFormat="1" applyFont="1" applyFill="1" applyBorder="1" applyAlignment="1" applyProtection="1">
      <alignment horizontal="center" vertical="center" wrapText="1"/>
    </xf>
    <xf numFmtId="10" fontId="8" fillId="2" borderId="0" xfId="1" applyNumberFormat="1" applyFont="1" applyFill="1" applyBorder="1" applyAlignment="1" applyProtection="1">
      <alignment horizontal="center" vertical="center"/>
    </xf>
    <xf numFmtId="10" fontId="20" fillId="0" borderId="0" xfId="0" applyNumberFormat="1" applyFont="1" applyFill="1" applyBorder="1" applyAlignment="1" applyProtection="1">
      <alignment horizontal="left" wrapText="1"/>
    </xf>
    <xf numFmtId="10" fontId="13" fillId="0" borderId="8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/>
    <xf numFmtId="0" fontId="22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7"/>
  <sheetViews>
    <sheetView tabSelected="1" topLeftCell="A486" zoomScale="55" zoomScaleNormal="55" workbookViewId="0">
      <selection activeCell="I487" sqref="I487"/>
    </sheetView>
  </sheetViews>
  <sheetFormatPr baseColWidth="10" defaultRowHeight="15"/>
  <cols>
    <col min="1" max="1" width="5.85546875" customWidth="1"/>
    <col min="2" max="2" width="30.7109375" customWidth="1"/>
    <col min="3" max="3" width="84" customWidth="1"/>
    <col min="4" max="4" width="20.8554687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9" width="30.7109375" customWidth="1"/>
    <col min="10" max="10" width="30.7109375" style="103" customWidth="1"/>
    <col min="11" max="11" width="30.7109375" customWidth="1"/>
  </cols>
  <sheetData>
    <row r="1" spans="1:12" s="47" customFormat="1">
      <c r="A1" s="5"/>
      <c r="B1" s="5"/>
      <c r="C1" s="5"/>
      <c r="D1" s="5"/>
      <c r="E1" s="5"/>
      <c r="F1" s="5"/>
      <c r="G1" s="5"/>
      <c r="H1" s="5"/>
      <c r="I1" s="6"/>
      <c r="J1" s="97"/>
      <c r="K1" s="6"/>
    </row>
    <row r="2" spans="1:12" s="47" customFormat="1" ht="18">
      <c r="A2" s="60"/>
      <c r="B2" s="60"/>
      <c r="C2" s="3"/>
      <c r="D2" s="4"/>
      <c r="E2" s="5"/>
      <c r="F2" s="5"/>
      <c r="G2" s="5"/>
      <c r="H2" s="5"/>
      <c r="I2" s="6"/>
      <c r="J2" s="97"/>
      <c r="K2" s="6"/>
    </row>
    <row r="3" spans="1:12" s="47" customFormat="1" ht="38.25" customHeight="1">
      <c r="A3" s="124" t="s">
        <v>29</v>
      </c>
      <c r="B3" s="124"/>
      <c r="C3" s="59" t="s">
        <v>19</v>
      </c>
      <c r="D3" s="4"/>
      <c r="E3" s="5"/>
      <c r="F3" s="5"/>
      <c r="G3" s="5"/>
      <c r="H3" s="5"/>
      <c r="I3" s="6"/>
      <c r="J3" s="97"/>
      <c r="K3" s="6"/>
    </row>
    <row r="4" spans="1:12" s="47" customFormat="1" ht="18">
      <c r="A4" s="61"/>
      <c r="B4" s="61"/>
      <c r="C4" s="59"/>
      <c r="D4" s="4"/>
      <c r="E4" s="5"/>
      <c r="F4" s="5"/>
      <c r="G4" s="5"/>
      <c r="H4" s="5"/>
      <c r="I4" s="6"/>
      <c r="J4" s="97"/>
      <c r="K4" s="6"/>
    </row>
    <row r="5" spans="1:12" s="47" customFormat="1" ht="18">
      <c r="A5" s="60" t="s">
        <v>199</v>
      </c>
      <c r="B5" s="60"/>
      <c r="C5" s="3"/>
      <c r="D5" s="4"/>
      <c r="E5" s="5"/>
      <c r="F5" s="5"/>
      <c r="G5" s="5"/>
      <c r="H5" s="5"/>
      <c r="I5" s="6"/>
      <c r="J5" s="97"/>
      <c r="K5" s="6"/>
    </row>
    <row r="6" spans="1:12" s="47" customFormat="1" ht="20.25">
      <c r="A6" s="62"/>
      <c r="B6" s="62"/>
      <c r="C6" s="3"/>
      <c r="D6" s="4"/>
      <c r="E6" s="5"/>
      <c r="F6" s="5"/>
      <c r="G6" s="5"/>
      <c r="H6" s="5"/>
      <c r="I6" s="6"/>
      <c r="J6" s="97"/>
      <c r="K6" s="6"/>
    </row>
    <row r="7" spans="1:12" s="47" customFormat="1" ht="18">
      <c r="A7" s="60" t="s">
        <v>20</v>
      </c>
      <c r="B7" s="60"/>
      <c r="C7" s="9"/>
      <c r="D7" s="4"/>
      <c r="E7" s="5"/>
      <c r="F7" s="5"/>
      <c r="G7" s="5"/>
      <c r="H7" s="5"/>
      <c r="I7" s="6"/>
      <c r="J7" s="97"/>
      <c r="K7" s="6"/>
    </row>
    <row r="8" spans="1:12" s="47" customFormat="1" ht="18">
      <c r="A8" s="60"/>
      <c r="B8" s="60"/>
      <c r="C8" s="9"/>
      <c r="D8" s="4"/>
      <c r="E8" s="5"/>
      <c r="F8" s="5"/>
      <c r="G8" s="5"/>
      <c r="H8" s="5"/>
      <c r="I8" s="6"/>
      <c r="J8" s="97"/>
      <c r="K8" s="6"/>
    </row>
    <row r="9" spans="1:12" s="47" customFormat="1" ht="18.75" thickBot="1">
      <c r="A9" s="60" t="s">
        <v>21</v>
      </c>
      <c r="B9" s="60"/>
      <c r="C9" s="9"/>
      <c r="D9" s="4"/>
      <c r="E9" s="5"/>
      <c r="F9" s="5"/>
      <c r="G9" s="5"/>
      <c r="H9" s="5"/>
      <c r="I9" s="6"/>
      <c r="J9" s="97"/>
      <c r="K9" s="6"/>
    </row>
    <row r="10" spans="1:12" ht="18.75" thickBot="1">
      <c r="A10" s="60"/>
      <c r="B10" s="60"/>
      <c r="C10" s="9"/>
      <c r="D10" s="10"/>
      <c r="E10" s="11"/>
      <c r="F10" s="11"/>
      <c r="G10" s="11"/>
      <c r="H10" s="11"/>
      <c r="I10" s="114" t="s">
        <v>14</v>
      </c>
      <c r="J10" s="115"/>
      <c r="K10" s="116"/>
    </row>
    <row r="11" spans="1:12" ht="9.9499999999999993" customHeight="1" thickBot="1">
      <c r="A11" s="8"/>
      <c r="B11" s="60"/>
      <c r="C11" s="9"/>
      <c r="D11" s="10"/>
      <c r="E11" s="11"/>
      <c r="F11" s="11"/>
      <c r="G11" s="11"/>
      <c r="H11" s="11"/>
      <c r="I11" s="6"/>
      <c r="J11" s="97"/>
      <c r="K11" s="7"/>
    </row>
    <row r="12" spans="1:12" ht="18.75" thickBot="1">
      <c r="A12" s="12"/>
      <c r="B12" s="75"/>
      <c r="C12" s="13"/>
      <c r="D12" s="14"/>
      <c r="E12" s="15"/>
      <c r="F12" s="15"/>
      <c r="G12" s="15"/>
      <c r="H12" s="15"/>
      <c r="I12" s="117" t="s">
        <v>14</v>
      </c>
      <c r="J12" s="118"/>
      <c r="K12" s="119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97"/>
      <c r="K13" s="7"/>
    </row>
    <row r="14" spans="1:12" ht="55.5" customHeight="1" thickBot="1">
      <c r="A14" s="120" t="s">
        <v>246</v>
      </c>
      <c r="B14" s="121"/>
      <c r="C14" s="121"/>
      <c r="D14" s="121"/>
      <c r="E14" s="18" t="s">
        <v>8</v>
      </c>
      <c r="F14" s="18" t="s">
        <v>9</v>
      </c>
      <c r="G14" s="18" t="s">
        <v>11</v>
      </c>
      <c r="H14" s="18" t="s">
        <v>12</v>
      </c>
      <c r="I14" s="19" t="s">
        <v>10</v>
      </c>
      <c r="J14" s="122" t="s">
        <v>13</v>
      </c>
      <c r="K14" s="123"/>
    </row>
    <row r="15" spans="1:12" s="2" customFormat="1">
      <c r="A15" s="20"/>
      <c r="B15" s="21"/>
      <c r="C15" s="21"/>
      <c r="D15" s="21"/>
      <c r="E15" s="37"/>
      <c r="F15" s="37"/>
      <c r="G15" s="37"/>
      <c r="H15" s="37"/>
      <c r="I15" s="38"/>
      <c r="J15" s="98"/>
      <c r="K15" s="39"/>
    </row>
    <row r="16" spans="1:12" s="2" customFormat="1" ht="15.75" thickBot="1">
      <c r="A16" s="20"/>
      <c r="B16" s="21"/>
      <c r="C16" s="21"/>
      <c r="D16" s="21"/>
      <c r="E16" s="37"/>
      <c r="F16" s="37"/>
      <c r="G16" s="37"/>
      <c r="H16" s="37"/>
      <c r="I16" s="38"/>
      <c r="J16" s="98"/>
      <c r="K16" s="45"/>
      <c r="L16" s="46"/>
    </row>
    <row r="17" spans="1:12" ht="21" customHeight="1" thickBot="1">
      <c r="A17" s="22">
        <v>0</v>
      </c>
      <c r="B17" s="76"/>
      <c r="C17" s="23" t="s">
        <v>247</v>
      </c>
      <c r="D17" s="63"/>
      <c r="E17" s="24"/>
      <c r="F17" s="25"/>
      <c r="G17" s="25"/>
      <c r="H17" s="25"/>
      <c r="I17" s="26">
        <f>SUM(H19:H25)</f>
        <v>0</v>
      </c>
      <c r="J17" s="99"/>
      <c r="K17" s="40" t="e">
        <f>SUM(J19:J25)</f>
        <v>#REF!</v>
      </c>
    </row>
    <row r="18" spans="1:12">
      <c r="A18" s="16"/>
      <c r="B18" s="17"/>
      <c r="C18" s="28"/>
      <c r="D18" s="28"/>
      <c r="E18" s="5"/>
      <c r="F18" s="5"/>
      <c r="G18" s="5"/>
      <c r="H18" s="5"/>
      <c r="I18" s="6"/>
      <c r="J18" s="97"/>
      <c r="K18" s="48"/>
      <c r="L18" s="47"/>
    </row>
    <row r="19" spans="1:12" ht="20.25">
      <c r="A19" s="44" t="s">
        <v>248</v>
      </c>
      <c r="B19" s="44"/>
      <c r="C19" s="68" t="s">
        <v>249</v>
      </c>
      <c r="D19" s="29"/>
      <c r="E19" s="11">
        <v>0</v>
      </c>
      <c r="F19" s="27" t="s">
        <v>15</v>
      </c>
      <c r="G19" s="58"/>
      <c r="H19" s="43">
        <f t="shared" ref="H19:H24" si="0">+E19*G19</f>
        <v>0</v>
      </c>
      <c r="I19" s="6"/>
      <c r="J19" s="100" t="e">
        <f>+H19/#REF!</f>
        <v>#REF!</v>
      </c>
      <c r="L19" s="47"/>
    </row>
    <row r="20" spans="1:12" ht="20.25">
      <c r="A20" s="44" t="s">
        <v>250</v>
      </c>
      <c r="B20" s="44"/>
      <c r="C20" s="68" t="s">
        <v>251</v>
      </c>
      <c r="D20" s="29"/>
      <c r="E20" s="11">
        <v>0</v>
      </c>
      <c r="F20" s="27" t="s">
        <v>15</v>
      </c>
      <c r="G20" s="58"/>
      <c r="H20" s="43">
        <f t="shared" si="0"/>
        <v>0</v>
      </c>
      <c r="I20" s="6"/>
      <c r="J20" s="100" t="e">
        <f>+H20/#REF!</f>
        <v>#REF!</v>
      </c>
      <c r="L20" s="47"/>
    </row>
    <row r="21" spans="1:12" ht="20.25">
      <c r="A21" s="44" t="s">
        <v>252</v>
      </c>
      <c r="B21" s="44"/>
      <c r="C21" s="68" t="s">
        <v>253</v>
      </c>
      <c r="D21" s="29"/>
      <c r="E21" s="11">
        <v>0</v>
      </c>
      <c r="F21" s="27" t="s">
        <v>15</v>
      </c>
      <c r="G21" s="58"/>
      <c r="H21" s="43">
        <f t="shared" si="0"/>
        <v>0</v>
      </c>
      <c r="I21" s="6"/>
      <c r="J21" s="100" t="e">
        <f>+H21/#REF!</f>
        <v>#REF!</v>
      </c>
      <c r="L21" s="47"/>
    </row>
    <row r="22" spans="1:12" ht="20.25">
      <c r="A22" s="44" t="s">
        <v>254</v>
      </c>
      <c r="B22" s="44"/>
      <c r="C22" s="68" t="s">
        <v>255</v>
      </c>
      <c r="D22" s="29"/>
      <c r="E22" s="11">
        <v>0</v>
      </c>
      <c r="F22" s="27" t="s">
        <v>256</v>
      </c>
      <c r="G22" s="58"/>
      <c r="H22" s="43">
        <f t="shared" si="0"/>
        <v>0</v>
      </c>
      <c r="I22" s="6"/>
      <c r="J22" s="100" t="e">
        <f>+H22/#REF!</f>
        <v>#REF!</v>
      </c>
      <c r="L22" s="47"/>
    </row>
    <row r="23" spans="1:12" ht="20.25">
      <c r="A23" s="44" t="s">
        <v>257</v>
      </c>
      <c r="B23" s="44"/>
      <c r="C23" s="68" t="s">
        <v>258</v>
      </c>
      <c r="D23" s="29"/>
      <c r="E23" s="11">
        <v>0</v>
      </c>
      <c r="F23" s="27" t="s">
        <v>256</v>
      </c>
      <c r="G23" s="58"/>
      <c r="H23" s="43">
        <f t="shared" si="0"/>
        <v>0</v>
      </c>
      <c r="I23" s="6"/>
      <c r="J23" s="100" t="e">
        <f>+H23/#REF!</f>
        <v>#REF!</v>
      </c>
      <c r="L23" s="47"/>
    </row>
    <row r="24" spans="1:12" ht="20.25">
      <c r="A24" s="44" t="s">
        <v>259</v>
      </c>
      <c r="B24" s="44"/>
      <c r="C24" s="71" t="s">
        <v>260</v>
      </c>
      <c r="D24" s="29"/>
      <c r="E24" s="11">
        <v>0</v>
      </c>
      <c r="F24" s="27" t="s">
        <v>15</v>
      </c>
      <c r="G24" s="58"/>
      <c r="H24" s="43">
        <f t="shared" si="0"/>
        <v>0</v>
      </c>
      <c r="I24" s="6"/>
      <c r="J24" s="100" t="e">
        <f>+H24/#REF!</f>
        <v>#REF!</v>
      </c>
      <c r="L24" s="47"/>
    </row>
    <row r="25" spans="1:12" s="2" customFormat="1" ht="15.75" thickBot="1">
      <c r="A25" s="20"/>
      <c r="B25" s="21"/>
      <c r="C25" s="112"/>
      <c r="D25" s="112"/>
      <c r="E25" s="37"/>
      <c r="F25" s="37"/>
      <c r="G25" s="37"/>
      <c r="H25" s="37"/>
      <c r="I25" s="38"/>
      <c r="J25" s="98"/>
      <c r="K25" s="49"/>
      <c r="L25" s="46"/>
    </row>
    <row r="26" spans="1:12" ht="21" customHeight="1" thickBot="1">
      <c r="A26" s="22">
        <v>1</v>
      </c>
      <c r="B26" s="76"/>
      <c r="C26" s="23" t="s">
        <v>31</v>
      </c>
      <c r="D26" s="63"/>
      <c r="E26" s="24"/>
      <c r="F26" s="25"/>
      <c r="G26" s="25"/>
      <c r="H26" s="25"/>
      <c r="I26" s="26">
        <f>SUM(H28:H33)</f>
        <v>0</v>
      </c>
      <c r="J26" s="99"/>
      <c r="K26" s="40" t="e">
        <f ca="1">SUM(J28:J33)</f>
        <v>#NAME?</v>
      </c>
    </row>
    <row r="27" spans="1:12">
      <c r="A27" s="16"/>
      <c r="B27" s="17"/>
      <c r="C27" s="28"/>
      <c r="D27" s="28"/>
      <c r="E27" s="5"/>
      <c r="F27" s="5"/>
      <c r="G27" s="5"/>
      <c r="H27" s="5"/>
      <c r="I27" s="6"/>
      <c r="J27" s="97"/>
      <c r="K27" s="48"/>
      <c r="L27" s="47"/>
    </row>
    <row r="28" spans="1:12" ht="20.25">
      <c r="A28" s="44" t="s">
        <v>0</v>
      </c>
      <c r="B28" s="44"/>
      <c r="C28" s="68" t="s">
        <v>32</v>
      </c>
      <c r="D28" s="29"/>
      <c r="E28" s="11">
        <v>0</v>
      </c>
      <c r="F28" s="27" t="s">
        <v>15</v>
      </c>
      <c r="G28" s="58"/>
      <c r="H28" s="43">
        <f t="shared" ref="H28:H32" si="1">+E28*G28</f>
        <v>0</v>
      </c>
      <c r="I28" s="6"/>
      <c r="J28" s="100" t="e">
        <f ca="1">+H28/$I$504</f>
        <v>#NAME?</v>
      </c>
      <c r="L28" s="47"/>
    </row>
    <row r="29" spans="1:12" ht="20.25">
      <c r="A29" s="44" t="s">
        <v>1</v>
      </c>
      <c r="B29" s="44"/>
      <c r="C29" s="68" t="s">
        <v>63</v>
      </c>
      <c r="D29" s="29"/>
      <c r="E29" s="11">
        <v>0</v>
      </c>
      <c r="F29" s="27" t="s">
        <v>15</v>
      </c>
      <c r="G29" s="58"/>
      <c r="H29" s="43">
        <f t="shared" si="1"/>
        <v>0</v>
      </c>
      <c r="I29" s="6"/>
      <c r="J29" s="100" t="e">
        <f ca="1">+H29/$I$504</f>
        <v>#NAME?</v>
      </c>
      <c r="L29" s="47"/>
    </row>
    <row r="30" spans="1:12" ht="20.25">
      <c r="A30" s="44" t="s">
        <v>2</v>
      </c>
      <c r="B30" s="44"/>
      <c r="C30" s="68" t="s">
        <v>33</v>
      </c>
      <c r="D30" s="29"/>
      <c r="E30" s="11">
        <v>0</v>
      </c>
      <c r="F30" s="27" t="s">
        <v>17</v>
      </c>
      <c r="G30" s="58"/>
      <c r="H30" s="43">
        <f t="shared" si="1"/>
        <v>0</v>
      </c>
      <c r="I30" s="6"/>
      <c r="J30" s="100" t="e">
        <f ca="1">+H30/$I$504</f>
        <v>#NAME?</v>
      </c>
      <c r="L30" s="47"/>
    </row>
    <row r="31" spans="1:12" ht="20.25">
      <c r="A31" s="44" t="s">
        <v>261</v>
      </c>
      <c r="B31" s="44"/>
      <c r="C31" s="68" t="s">
        <v>263</v>
      </c>
      <c r="D31" s="29"/>
      <c r="E31" s="11">
        <v>0</v>
      </c>
      <c r="F31" s="27" t="s">
        <v>15</v>
      </c>
      <c r="G31" s="58"/>
      <c r="H31" s="43">
        <f t="shared" si="1"/>
        <v>0</v>
      </c>
      <c r="I31" s="6"/>
      <c r="J31" s="100" t="e">
        <f ca="1">+H31/$I$504</f>
        <v>#NAME?</v>
      </c>
      <c r="L31" s="47"/>
    </row>
    <row r="32" spans="1:12" ht="20.25">
      <c r="A32" s="44" t="s">
        <v>262</v>
      </c>
      <c r="B32" s="44"/>
      <c r="C32" s="68" t="s">
        <v>264</v>
      </c>
      <c r="D32" s="29"/>
      <c r="E32" s="11">
        <v>0</v>
      </c>
      <c r="F32" s="27" t="s">
        <v>15</v>
      </c>
      <c r="G32" s="58"/>
      <c r="H32" s="43">
        <f t="shared" si="1"/>
        <v>0</v>
      </c>
      <c r="I32" s="6"/>
      <c r="J32" s="100" t="e">
        <f ca="1">+H32/$I$504</f>
        <v>#NAME?</v>
      </c>
      <c r="L32" s="47"/>
    </row>
    <row r="33" spans="1:24" s="2" customFormat="1" ht="15.75" thickBot="1">
      <c r="A33" s="20"/>
      <c r="B33" s="21"/>
      <c r="C33" s="112"/>
      <c r="D33" s="112"/>
      <c r="E33" s="37"/>
      <c r="F33" s="37"/>
      <c r="G33" s="37"/>
      <c r="H33" s="37"/>
      <c r="I33" s="38"/>
      <c r="J33" s="98"/>
      <c r="K33" s="49"/>
      <c r="L33" s="46"/>
    </row>
    <row r="34" spans="1:24" ht="21" customHeight="1" thickBot="1">
      <c r="A34" s="22">
        <v>2</v>
      </c>
      <c r="B34" s="76"/>
      <c r="C34" s="23" t="s">
        <v>265</v>
      </c>
      <c r="D34" s="63"/>
      <c r="E34" s="24"/>
      <c r="F34" s="25"/>
      <c r="G34" s="25"/>
      <c r="H34" s="25"/>
      <c r="I34" s="26" t="e">
        <f ca="1">SuººMA(H36:H45)</f>
        <v>#NAME?</v>
      </c>
      <c r="J34" s="99"/>
      <c r="K34" s="40" t="e">
        <f ca="1">SUM(J36:J45)</f>
        <v>#NAME?</v>
      </c>
    </row>
    <row r="35" spans="1:24">
      <c r="A35" s="16"/>
      <c r="B35" s="17"/>
      <c r="C35" s="28"/>
      <c r="D35" s="28"/>
      <c r="E35" s="5"/>
      <c r="F35" s="5"/>
      <c r="G35" s="5"/>
      <c r="H35" s="5"/>
      <c r="I35" s="6"/>
      <c r="J35" s="97"/>
      <c r="K35" s="48"/>
      <c r="L35" s="47"/>
    </row>
    <row r="36" spans="1:24" ht="20.25">
      <c r="A36" s="44" t="s">
        <v>3</v>
      </c>
      <c r="B36" s="44"/>
      <c r="C36" s="68" t="s">
        <v>266</v>
      </c>
      <c r="D36" s="84"/>
      <c r="E36" s="86">
        <v>0</v>
      </c>
      <c r="F36" s="27" t="s">
        <v>27</v>
      </c>
      <c r="G36" s="58"/>
      <c r="H36" s="43">
        <f t="shared" ref="H36:H37" si="2">+E36*G36</f>
        <v>0</v>
      </c>
      <c r="I36" s="6"/>
      <c r="J36" s="100" t="e">
        <f ca="1">+H36/$I$504</f>
        <v>#NAME?</v>
      </c>
      <c r="L36" s="47"/>
    </row>
    <row r="37" spans="1:24" ht="20.25">
      <c r="A37" s="44" t="s">
        <v>26</v>
      </c>
      <c r="B37" s="44"/>
      <c r="C37" s="68" t="s">
        <v>267</v>
      </c>
      <c r="D37" s="85"/>
      <c r="E37" s="86">
        <v>0</v>
      </c>
      <c r="F37" s="27" t="s">
        <v>27</v>
      </c>
      <c r="G37" s="58"/>
      <c r="H37" s="43">
        <f t="shared" si="2"/>
        <v>0</v>
      </c>
      <c r="I37" s="6"/>
      <c r="J37" s="100" t="e">
        <f ca="1">+H37/$I$504</f>
        <v>#NAME?</v>
      </c>
      <c r="L37" s="47"/>
    </row>
    <row r="38" spans="1:24" ht="20.25">
      <c r="A38" s="44" t="s">
        <v>273</v>
      </c>
      <c r="B38" s="44"/>
      <c r="C38" s="68" t="s">
        <v>68</v>
      </c>
      <c r="D38" s="84"/>
      <c r="E38" s="86">
        <v>0</v>
      </c>
      <c r="F38" s="95" t="s">
        <v>27</v>
      </c>
      <c r="G38" s="58"/>
      <c r="H38" s="43">
        <f>+E38*G38</f>
        <v>0</v>
      </c>
      <c r="I38" s="6"/>
      <c r="J38" s="100" t="e">
        <f ca="1">+H38/$I$504</f>
        <v>#NAME?</v>
      </c>
      <c r="L38" s="47"/>
    </row>
    <row r="39" spans="1:24" ht="20.25">
      <c r="A39" s="44" t="s">
        <v>274</v>
      </c>
      <c r="B39" s="44"/>
      <c r="C39" s="71" t="s">
        <v>268</v>
      </c>
      <c r="D39" s="84"/>
      <c r="E39" s="86">
        <v>0</v>
      </c>
      <c r="F39" s="95" t="s">
        <v>16</v>
      </c>
      <c r="G39" s="58"/>
      <c r="H39" s="43">
        <f t="shared" ref="H39:H44" si="3">+E39*G39</f>
        <v>0</v>
      </c>
      <c r="I39" s="6"/>
      <c r="J39" s="100" t="e">
        <f ca="1">+H39/$I$504</f>
        <v>#NAME?</v>
      </c>
      <c r="L39" s="47"/>
    </row>
    <row r="40" spans="1:24" ht="20.25">
      <c r="A40" s="44" t="s">
        <v>275</v>
      </c>
      <c r="B40" s="44"/>
      <c r="C40" s="71" t="s">
        <v>269</v>
      </c>
      <c r="D40" s="84"/>
      <c r="E40" s="86">
        <v>0</v>
      </c>
      <c r="F40" s="95" t="s">
        <v>16</v>
      </c>
      <c r="G40" s="58"/>
      <c r="H40" s="43">
        <f t="shared" si="3"/>
        <v>0</v>
      </c>
      <c r="I40" s="6"/>
      <c r="J40" s="100" t="e">
        <f ca="1">+H40/$I$504</f>
        <v>#NAME?</v>
      </c>
      <c r="L40" s="47"/>
    </row>
    <row r="41" spans="1:24" ht="20.25">
      <c r="A41" s="44" t="s">
        <v>276</v>
      </c>
      <c r="B41" s="44"/>
      <c r="C41" s="71" t="s">
        <v>270</v>
      </c>
      <c r="D41" s="84"/>
      <c r="E41" s="86">
        <v>0</v>
      </c>
      <c r="F41" s="95" t="s">
        <v>16</v>
      </c>
      <c r="G41" s="58"/>
      <c r="H41" s="43">
        <f t="shared" si="3"/>
        <v>0</v>
      </c>
      <c r="I41" s="6"/>
      <c r="J41" s="100" t="e">
        <f ca="1">+H41/$I$504</f>
        <v>#NAME?</v>
      </c>
      <c r="L41" s="47"/>
    </row>
    <row r="42" spans="1:24" ht="20.25">
      <c r="A42" s="44" t="s">
        <v>277</v>
      </c>
      <c r="B42" s="44"/>
      <c r="C42" s="71" t="s">
        <v>271</v>
      </c>
      <c r="D42" s="84"/>
      <c r="E42" s="86">
        <v>0</v>
      </c>
      <c r="F42" s="95" t="s">
        <v>16</v>
      </c>
      <c r="G42" s="58"/>
      <c r="H42" s="43">
        <f t="shared" si="3"/>
        <v>0</v>
      </c>
      <c r="I42" s="6"/>
      <c r="J42" s="100" t="e">
        <f ca="1">+H42/$I$504</f>
        <v>#NAME?</v>
      </c>
      <c r="L42" s="47"/>
    </row>
    <row r="43" spans="1:24" ht="20.25">
      <c r="A43" s="44" t="s">
        <v>278</v>
      </c>
      <c r="B43" s="44"/>
      <c r="C43" s="71" t="s">
        <v>123</v>
      </c>
      <c r="D43" s="84"/>
      <c r="E43" s="86">
        <v>0</v>
      </c>
      <c r="F43" s="95" t="s">
        <v>16</v>
      </c>
      <c r="G43" s="58"/>
      <c r="H43" s="43">
        <f t="shared" si="3"/>
        <v>0</v>
      </c>
      <c r="I43" s="6"/>
      <c r="J43" s="100" t="e">
        <f ca="1">+H43/$I$504</f>
        <v>#NAME?</v>
      </c>
      <c r="L43" s="47"/>
    </row>
    <row r="44" spans="1:24" ht="20.25">
      <c r="A44" s="44" t="s">
        <v>279</v>
      </c>
      <c r="B44" s="44"/>
      <c r="C44" s="71" t="s">
        <v>272</v>
      </c>
      <c r="D44" s="84"/>
      <c r="E44" s="86">
        <v>0</v>
      </c>
      <c r="F44" s="95" t="s">
        <v>16</v>
      </c>
      <c r="G44" s="58"/>
      <c r="H44" s="43">
        <f t="shared" si="3"/>
        <v>0</v>
      </c>
      <c r="I44" s="6"/>
      <c r="J44" s="100" t="e">
        <f ca="1">+H44/$I$504</f>
        <v>#NAME?</v>
      </c>
      <c r="L44" s="47"/>
    </row>
    <row r="45" spans="1:24" s="2" customFormat="1" ht="15.75" thickBot="1">
      <c r="A45" s="20"/>
      <c r="B45" s="21"/>
      <c r="C45" s="112"/>
      <c r="D45" s="112"/>
      <c r="E45" s="37"/>
      <c r="F45" s="37"/>
      <c r="G45" s="37"/>
      <c r="H45" s="37"/>
      <c r="I45" s="38"/>
      <c r="J45" s="98"/>
      <c r="K45" s="49"/>
      <c r="L45" s="46"/>
    </row>
    <row r="46" spans="1:24" ht="21" thickBot="1">
      <c r="A46" s="22" t="s">
        <v>69</v>
      </c>
      <c r="B46" s="76"/>
      <c r="C46" s="23" t="s">
        <v>280</v>
      </c>
      <c r="D46" s="63"/>
      <c r="E46" s="24"/>
      <c r="F46" s="25"/>
      <c r="G46" s="25"/>
      <c r="H46" s="25"/>
      <c r="I46" s="26">
        <f>SUM(H48:H51)</f>
        <v>0</v>
      </c>
      <c r="J46" s="99"/>
      <c r="K46" s="40" t="e">
        <f ca="1">SUM(J48:J51)</f>
        <v>#NAME?</v>
      </c>
    </row>
    <row r="47" spans="1:24">
      <c r="A47" s="20"/>
      <c r="B47" s="21"/>
      <c r="C47" s="82"/>
      <c r="D47" s="82"/>
      <c r="E47" s="37"/>
      <c r="F47" s="37"/>
      <c r="G47" s="37"/>
      <c r="H47" s="37"/>
      <c r="I47" s="38"/>
      <c r="J47" s="98"/>
      <c r="K47" s="49"/>
      <c r="L47" s="4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>
      <c r="A48" s="72" t="s">
        <v>22</v>
      </c>
      <c r="B48" s="72"/>
      <c r="C48" s="68" t="s">
        <v>140</v>
      </c>
      <c r="D48" s="82"/>
      <c r="E48" s="37">
        <v>0</v>
      </c>
      <c r="F48" s="27" t="s">
        <v>27</v>
      </c>
      <c r="G48" s="37"/>
      <c r="H48" s="43">
        <f t="shared" ref="H48:H50" si="4">+E48*G48</f>
        <v>0</v>
      </c>
      <c r="I48" s="38"/>
      <c r="J48" s="100" t="e">
        <f ca="1">+H48/$I$504</f>
        <v>#NAME?</v>
      </c>
      <c r="K48" s="49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>
      <c r="A49" s="72" t="s">
        <v>30</v>
      </c>
      <c r="B49" s="72"/>
      <c r="C49" s="68" t="s">
        <v>141</v>
      </c>
      <c r="D49" s="82"/>
      <c r="E49" s="37">
        <v>0</v>
      </c>
      <c r="F49" s="27" t="s">
        <v>27</v>
      </c>
      <c r="G49" s="37"/>
      <c r="H49" s="43">
        <f t="shared" si="4"/>
        <v>0</v>
      </c>
      <c r="I49" s="38"/>
      <c r="J49" s="100" t="e">
        <f ca="1">+H49/$I$504</f>
        <v>#NAME?</v>
      </c>
      <c r="K49" s="49"/>
      <c r="L49" s="4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>
      <c r="A50" s="72" t="s">
        <v>44</v>
      </c>
      <c r="B50" s="72"/>
      <c r="C50" s="68" t="s">
        <v>142</v>
      </c>
      <c r="D50" s="82"/>
      <c r="E50" s="37">
        <v>0</v>
      </c>
      <c r="F50" s="27" t="s">
        <v>27</v>
      </c>
      <c r="G50" s="37"/>
      <c r="H50" s="43">
        <f t="shared" si="4"/>
        <v>0</v>
      </c>
      <c r="I50" s="38"/>
      <c r="J50" s="100" t="e">
        <f ca="1">+H50/$I$504</f>
        <v>#NAME?</v>
      </c>
      <c r="K50" s="49"/>
      <c r="L50" s="4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thickBot="1">
      <c r="A51" s="30"/>
      <c r="B51" s="77"/>
      <c r="C51" s="83"/>
      <c r="D51" s="83"/>
      <c r="E51" s="37"/>
      <c r="F51" s="37"/>
      <c r="G51" s="37"/>
      <c r="H51" s="37"/>
      <c r="I51" s="38"/>
      <c r="J51" s="98"/>
      <c r="K51" s="49"/>
      <c r="L51" s="4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21" thickBot="1">
      <c r="A52" s="22" t="s">
        <v>70</v>
      </c>
      <c r="B52" s="78"/>
      <c r="C52" s="31" t="s">
        <v>281</v>
      </c>
      <c r="D52" s="32"/>
      <c r="E52" s="24"/>
      <c r="F52" s="25"/>
      <c r="G52" s="25"/>
      <c r="H52" s="25"/>
      <c r="I52" s="26">
        <f>SUM(H54:H56)</f>
        <v>0</v>
      </c>
      <c r="J52" s="99"/>
      <c r="K52" s="40" t="e">
        <f ca="1">SUM(J54:J56)</f>
        <v>#NAME?</v>
      </c>
    </row>
    <row r="53" spans="1:24" ht="15.75">
      <c r="A53" s="69"/>
      <c r="B53" s="69"/>
      <c r="C53" s="69"/>
      <c r="D53" s="69"/>
      <c r="E53" s="69"/>
      <c r="F53" s="69"/>
      <c r="G53" s="69"/>
      <c r="H53" s="69"/>
      <c r="I53" s="69"/>
      <c r="J53" s="101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</row>
    <row r="54" spans="1:24" ht="20.25">
      <c r="A54" s="72" t="s">
        <v>4</v>
      </c>
      <c r="B54" s="72"/>
      <c r="C54" s="68" t="s">
        <v>282</v>
      </c>
      <c r="D54" s="29"/>
      <c r="E54" s="11">
        <v>0</v>
      </c>
      <c r="F54" s="27" t="s">
        <v>15</v>
      </c>
      <c r="G54" s="58"/>
      <c r="H54" s="43">
        <f t="shared" ref="H54:H55" si="5">+E54*G54</f>
        <v>0</v>
      </c>
      <c r="I54" s="6"/>
      <c r="J54" s="100" t="e">
        <f ca="1">+H54/$I$504</f>
        <v>#NAME?</v>
      </c>
      <c r="L54" s="47"/>
    </row>
    <row r="55" spans="1:24" ht="20.25">
      <c r="A55" s="72" t="s">
        <v>203</v>
      </c>
      <c r="B55" s="72"/>
      <c r="C55" s="68" t="s">
        <v>283</v>
      </c>
      <c r="D55" s="29"/>
      <c r="E55" s="11">
        <v>0</v>
      </c>
      <c r="F55" s="27" t="s">
        <v>15</v>
      </c>
      <c r="G55" s="58"/>
      <c r="H55" s="43">
        <f t="shared" si="5"/>
        <v>0</v>
      </c>
      <c r="I55" s="6"/>
      <c r="J55" s="100" t="e">
        <f ca="1">+H55/$I$504</f>
        <v>#NAME?</v>
      </c>
      <c r="L55" s="47"/>
    </row>
    <row r="56" spans="1:24" ht="21" thickBot="1">
      <c r="A56" s="44"/>
      <c r="B56" s="44"/>
      <c r="C56" s="42"/>
      <c r="D56" s="29"/>
      <c r="E56" s="11"/>
      <c r="F56" s="27"/>
      <c r="G56" s="58"/>
      <c r="H56" s="37"/>
      <c r="I56" s="38"/>
      <c r="J56" s="49"/>
      <c r="L56" s="47"/>
    </row>
    <row r="57" spans="1:24" ht="21" thickBot="1">
      <c r="A57" s="22" t="s">
        <v>75</v>
      </c>
      <c r="B57" s="76"/>
      <c r="C57" s="23" t="s">
        <v>284</v>
      </c>
      <c r="D57" s="63"/>
      <c r="E57" s="24"/>
      <c r="F57" s="25"/>
      <c r="G57" s="25"/>
      <c r="H57" s="25"/>
      <c r="I57" s="26">
        <f>SUM(H59:H60)</f>
        <v>0</v>
      </c>
      <c r="J57" s="99"/>
      <c r="K57" s="40" t="e">
        <f ca="1">SUM(J59:J60)</f>
        <v>#NAME?</v>
      </c>
    </row>
    <row r="58" spans="1:24">
      <c r="A58" s="33"/>
      <c r="B58" s="79"/>
      <c r="C58" s="28"/>
      <c r="D58" s="34"/>
      <c r="E58" s="5"/>
      <c r="F58" s="5"/>
      <c r="G58" s="5"/>
      <c r="H58" s="5"/>
      <c r="I58" s="6"/>
      <c r="J58" s="97"/>
      <c r="K58" s="50"/>
      <c r="L58" s="47"/>
    </row>
    <row r="59" spans="1:24" ht="15.75">
      <c r="A59" s="72" t="s">
        <v>5</v>
      </c>
      <c r="B59" s="72"/>
      <c r="C59" s="68" t="s">
        <v>202</v>
      </c>
      <c r="D59" s="34"/>
      <c r="E59" s="5">
        <v>0</v>
      </c>
      <c r="F59" s="27" t="s">
        <v>27</v>
      </c>
      <c r="G59" s="5"/>
      <c r="H59" s="43">
        <f t="shared" ref="H59" si="6">+E59*G59</f>
        <v>0</v>
      </c>
      <c r="I59" s="6"/>
      <c r="J59" s="100" t="e">
        <f ca="1">+H59/$I$504</f>
        <v>#NAME?</v>
      </c>
      <c r="K59" s="50"/>
      <c r="L59" s="47"/>
    </row>
    <row r="60" spans="1:24" ht="15.75" thickBot="1">
      <c r="A60" s="30"/>
      <c r="B60" s="77"/>
      <c r="C60" s="113"/>
      <c r="D60" s="113"/>
      <c r="E60" s="37"/>
      <c r="F60" s="37"/>
      <c r="G60" s="37"/>
      <c r="H60" s="37"/>
      <c r="I60" s="38"/>
      <c r="J60" s="49"/>
      <c r="K60" s="51"/>
      <c r="L60" s="47"/>
    </row>
    <row r="61" spans="1:24" ht="21" thickBot="1">
      <c r="A61" s="22" t="s">
        <v>80</v>
      </c>
      <c r="B61" s="76"/>
      <c r="C61" s="23" t="s">
        <v>285</v>
      </c>
      <c r="D61" s="63"/>
      <c r="E61" s="24"/>
      <c r="F61" s="25"/>
      <c r="G61" s="25"/>
      <c r="H61" s="25"/>
      <c r="I61" s="26">
        <f>SUM(H63:H64)</f>
        <v>0</v>
      </c>
      <c r="J61" s="99"/>
      <c r="K61" s="40" t="e">
        <f ca="1">SUM(J63:J64)</f>
        <v>#NAME?</v>
      </c>
    </row>
    <row r="62" spans="1:24" s="2" customFormat="1">
      <c r="A62" s="33"/>
      <c r="B62" s="79"/>
      <c r="C62" s="28"/>
      <c r="D62" s="34"/>
      <c r="E62" s="5"/>
      <c r="F62" s="5"/>
      <c r="G62" s="5"/>
      <c r="H62" s="5"/>
      <c r="I62" s="6"/>
      <c r="J62" s="97"/>
      <c r="K62" s="50"/>
      <c r="L62" s="47"/>
      <c r="M62"/>
      <c r="N62"/>
      <c r="O62"/>
      <c r="P62"/>
      <c r="Q62"/>
      <c r="R62"/>
      <c r="S62"/>
      <c r="T62"/>
      <c r="U62"/>
      <c r="V62"/>
      <c r="W62"/>
      <c r="X62"/>
    </row>
    <row r="63" spans="1:24" s="2" customFormat="1" ht="15.75">
      <c r="A63" s="44" t="s">
        <v>6</v>
      </c>
      <c r="B63" s="44"/>
      <c r="C63" s="68" t="s">
        <v>286</v>
      </c>
      <c r="D63" s="29"/>
      <c r="E63" s="11">
        <v>0</v>
      </c>
      <c r="F63" s="27" t="s">
        <v>27</v>
      </c>
      <c r="G63" s="11"/>
      <c r="H63" s="43">
        <f>+E63*G63</f>
        <v>0</v>
      </c>
      <c r="I63" s="6"/>
      <c r="J63" s="100" t="e">
        <f ca="1">+H63/$I$504</f>
        <v>#NAME?</v>
      </c>
      <c r="L63" s="46"/>
    </row>
    <row r="64" spans="1:24" ht="16.5" thickBot="1">
      <c r="A64" s="64"/>
      <c r="B64" s="64"/>
      <c r="C64" s="65"/>
      <c r="D64" s="29"/>
      <c r="E64" s="66"/>
      <c r="F64" s="67"/>
      <c r="G64" s="66"/>
      <c r="H64" s="37"/>
      <c r="I64" s="38"/>
      <c r="J64" s="49"/>
      <c r="K64" s="2"/>
      <c r="L64" s="4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21" thickBot="1">
      <c r="A65" s="22" t="s">
        <v>82</v>
      </c>
      <c r="B65" s="76"/>
      <c r="C65" s="23" t="s">
        <v>143</v>
      </c>
      <c r="D65" s="63"/>
      <c r="E65" s="24"/>
      <c r="F65" s="25"/>
      <c r="G65" s="25"/>
      <c r="H65" s="25"/>
      <c r="I65" s="26">
        <f>SUM(H67:H74)</f>
        <v>0</v>
      </c>
      <c r="J65" s="99"/>
      <c r="K65" s="40" t="e">
        <f ca="1">SUM(J67:J74)</f>
        <v>#NAME?</v>
      </c>
    </row>
    <row r="66" spans="1:24" s="2" customFormat="1" ht="27.75" customHeight="1">
      <c r="A66" s="89"/>
      <c r="B66" s="92"/>
      <c r="C66" s="87"/>
      <c r="D66" s="82"/>
      <c r="E66" s="87"/>
      <c r="F66" s="87"/>
      <c r="G66" s="87"/>
      <c r="H66" s="87"/>
      <c r="I66" s="88"/>
      <c r="J66" s="90"/>
      <c r="K66" s="90"/>
    </row>
    <row r="67" spans="1:24" s="2" customFormat="1" ht="15.75">
      <c r="A67" s="44" t="s">
        <v>7</v>
      </c>
      <c r="B67" s="44"/>
      <c r="C67" s="68" t="s">
        <v>124</v>
      </c>
      <c r="D67" s="28"/>
      <c r="E67" s="5">
        <v>0</v>
      </c>
      <c r="F67" s="27" t="s">
        <v>27</v>
      </c>
      <c r="G67" s="5"/>
      <c r="H67" s="43">
        <f t="shared" ref="H67" si="7">+E67*G67</f>
        <v>0</v>
      </c>
      <c r="I67" s="6"/>
      <c r="J67" s="100" t="e">
        <f ca="1">+H67/$I$504</f>
        <v>#NAME?</v>
      </c>
      <c r="K67" s="48"/>
      <c r="L67" s="47"/>
      <c r="M67"/>
      <c r="N67"/>
      <c r="O67"/>
      <c r="P67"/>
      <c r="Q67"/>
      <c r="R67"/>
      <c r="S67"/>
      <c r="T67"/>
      <c r="U67"/>
      <c r="V67"/>
      <c r="W67"/>
      <c r="X67"/>
    </row>
    <row r="68" spans="1:24" s="2" customFormat="1" ht="15.75">
      <c r="A68" s="44" t="s">
        <v>43</v>
      </c>
      <c r="B68" s="44"/>
      <c r="C68" s="68" t="s">
        <v>71</v>
      </c>
      <c r="D68" s="29"/>
      <c r="E68" s="5">
        <v>0</v>
      </c>
      <c r="F68" s="27" t="s">
        <v>27</v>
      </c>
      <c r="G68" s="5"/>
      <c r="H68" s="43">
        <f t="shared" ref="H68" si="8">+E68*G68</f>
        <v>0</v>
      </c>
      <c r="I68" s="6"/>
      <c r="J68" s="100" t="e">
        <f ca="1">+H68/$I$504</f>
        <v>#NAME?</v>
      </c>
      <c r="L68" s="46"/>
    </row>
    <row r="69" spans="1:24" s="2" customFormat="1" ht="15.75">
      <c r="A69" s="44" t="s">
        <v>207</v>
      </c>
      <c r="B69" s="44"/>
      <c r="C69" s="68" t="s">
        <v>72</v>
      </c>
      <c r="D69" s="29"/>
      <c r="E69" s="5">
        <v>0</v>
      </c>
      <c r="F69" s="27" t="s">
        <v>27</v>
      </c>
      <c r="G69" s="5"/>
      <c r="H69" s="43">
        <f t="shared" ref="H69" si="9">+E69*G69</f>
        <v>0</v>
      </c>
      <c r="I69" s="6"/>
      <c r="J69" s="100" t="e">
        <f ca="1">+H69/$I$504</f>
        <v>#NAME?</v>
      </c>
      <c r="L69" s="46"/>
    </row>
    <row r="70" spans="1:24" s="2" customFormat="1" ht="15.75">
      <c r="A70" s="44" t="s">
        <v>287</v>
      </c>
      <c r="B70" s="44"/>
      <c r="C70" s="71" t="s">
        <v>73</v>
      </c>
      <c r="D70" s="29"/>
      <c r="E70" s="5">
        <v>0</v>
      </c>
      <c r="F70" s="27" t="s">
        <v>27</v>
      </c>
      <c r="G70" s="5"/>
      <c r="H70" s="43">
        <f t="shared" ref="H70:H73" si="10">+E70*G70</f>
        <v>0</v>
      </c>
      <c r="I70" s="6"/>
      <c r="J70" s="100" t="e">
        <f ca="1">+H70/$I$504</f>
        <v>#NAME?</v>
      </c>
      <c r="L70" s="46"/>
    </row>
    <row r="71" spans="1:24" s="2" customFormat="1" ht="15.75">
      <c r="A71" s="44" t="s">
        <v>288</v>
      </c>
      <c r="B71" s="44"/>
      <c r="C71" s="71" t="s">
        <v>204</v>
      </c>
      <c r="D71" s="29"/>
      <c r="E71" s="5">
        <v>0</v>
      </c>
      <c r="F71" s="27" t="s">
        <v>27</v>
      </c>
      <c r="G71" s="5"/>
      <c r="H71" s="43">
        <f t="shared" si="10"/>
        <v>0</v>
      </c>
      <c r="I71" s="6"/>
      <c r="J71" s="100" t="e">
        <f ca="1">+H71/$I$504</f>
        <v>#NAME?</v>
      </c>
      <c r="L71" s="46"/>
    </row>
    <row r="72" spans="1:24" s="2" customFormat="1" ht="15.75">
      <c r="A72" s="44" t="s">
        <v>289</v>
      </c>
      <c r="B72" s="44"/>
      <c r="C72" s="71" t="s">
        <v>205</v>
      </c>
      <c r="D72" s="29"/>
      <c r="E72" s="5">
        <v>0</v>
      </c>
      <c r="F72" s="27" t="s">
        <v>27</v>
      </c>
      <c r="G72" s="5"/>
      <c r="H72" s="43">
        <f t="shared" si="10"/>
        <v>0</v>
      </c>
      <c r="I72" s="6"/>
      <c r="J72" s="100" t="e">
        <f ca="1">+H72/$I$504</f>
        <v>#NAME?</v>
      </c>
      <c r="L72" s="46"/>
    </row>
    <row r="73" spans="1:24" s="2" customFormat="1" ht="15.75">
      <c r="A73" s="44" t="s">
        <v>290</v>
      </c>
      <c r="B73" s="44"/>
      <c r="C73" s="71" t="s">
        <v>74</v>
      </c>
      <c r="D73" s="29"/>
      <c r="E73" s="5">
        <v>0</v>
      </c>
      <c r="F73" s="27" t="s">
        <v>23</v>
      </c>
      <c r="G73" s="5"/>
      <c r="H73" s="43">
        <f t="shared" si="10"/>
        <v>0</v>
      </c>
      <c r="I73" s="6"/>
      <c r="J73" s="100" t="e">
        <f ca="1">+H73/$I$504</f>
        <v>#NAME?</v>
      </c>
      <c r="L73" s="46"/>
    </row>
    <row r="74" spans="1:24" ht="15.75" thickBot="1">
      <c r="A74" s="30"/>
      <c r="B74" s="77"/>
      <c r="C74" s="113"/>
      <c r="D74" s="113"/>
      <c r="E74" s="37"/>
      <c r="F74" s="37"/>
      <c r="G74" s="37"/>
      <c r="H74" s="37"/>
      <c r="I74" s="38"/>
      <c r="J74" s="98"/>
      <c r="K74" s="38"/>
      <c r="L74" s="47"/>
    </row>
    <row r="75" spans="1:24" s="2" customFormat="1" ht="21" thickBot="1">
      <c r="A75" s="22">
        <v>8</v>
      </c>
      <c r="B75" s="76"/>
      <c r="C75" s="23" t="s">
        <v>201</v>
      </c>
      <c r="D75" s="63"/>
      <c r="E75" s="24"/>
      <c r="F75" s="25"/>
      <c r="G75" s="91"/>
      <c r="H75" s="25"/>
      <c r="I75" s="26">
        <f>SUM(H77:H86)</f>
        <v>0</v>
      </c>
      <c r="J75" s="99"/>
      <c r="K75" s="40" t="e">
        <f ca="1">SUM(J77:J86)</f>
        <v>#NAME?</v>
      </c>
      <c r="L75"/>
      <c r="M75"/>
      <c r="N75"/>
      <c r="O75"/>
      <c r="P75"/>
      <c r="Q75"/>
      <c r="R75"/>
      <c r="S75"/>
      <c r="T75"/>
      <c r="U75"/>
      <c r="V75"/>
      <c r="W75"/>
      <c r="X75"/>
    </row>
    <row r="76" spans="1:24" s="2" customFormat="1">
      <c r="A76" s="35"/>
      <c r="B76" s="80"/>
      <c r="C76" s="36"/>
      <c r="D76" s="82"/>
      <c r="E76" s="5"/>
      <c r="F76" s="5"/>
      <c r="G76" s="5"/>
      <c r="H76" s="5"/>
      <c r="I76" s="6"/>
      <c r="J76" s="97"/>
      <c r="K76" s="48"/>
      <c r="L76" s="47"/>
      <c r="M76"/>
      <c r="N76"/>
      <c r="O76"/>
      <c r="P76"/>
      <c r="Q76"/>
      <c r="R76"/>
      <c r="S76"/>
      <c r="T76"/>
      <c r="U76"/>
      <c r="V76"/>
      <c r="W76"/>
      <c r="X76"/>
    </row>
    <row r="77" spans="1:24" s="2" customFormat="1" ht="15.75">
      <c r="A77" s="41" t="s">
        <v>294</v>
      </c>
      <c r="B77" s="44"/>
      <c r="C77" s="68" t="s">
        <v>76</v>
      </c>
      <c r="D77" s="29"/>
      <c r="E77" s="11">
        <v>0</v>
      </c>
      <c r="F77" s="27" t="s">
        <v>27</v>
      </c>
      <c r="G77" s="73"/>
      <c r="H77" s="43">
        <f>+E77*G77</f>
        <v>0</v>
      </c>
      <c r="I77" s="6"/>
      <c r="J77" s="100" t="e">
        <f ca="1">+H77/$I$504</f>
        <v>#NAME?</v>
      </c>
      <c r="L77" s="46"/>
    </row>
    <row r="78" spans="1:24" s="2" customFormat="1" ht="15.75">
      <c r="A78" s="41" t="s">
        <v>295</v>
      </c>
      <c r="B78" s="44"/>
      <c r="C78" s="68" t="s">
        <v>206</v>
      </c>
      <c r="D78" s="29"/>
      <c r="E78" s="11">
        <v>0</v>
      </c>
      <c r="F78" s="27" t="s">
        <v>27</v>
      </c>
      <c r="G78" s="73"/>
      <c r="H78" s="43">
        <f t="shared" ref="H78:H85" si="11">+E78*G78</f>
        <v>0</v>
      </c>
      <c r="I78" s="6"/>
      <c r="J78" s="100" t="e">
        <f ca="1">+H78/$I$504</f>
        <v>#NAME?</v>
      </c>
      <c r="L78" s="46"/>
    </row>
    <row r="79" spans="1:24" s="2" customFormat="1" ht="15.75">
      <c r="A79" s="41" t="s">
        <v>296</v>
      </c>
      <c r="B79" s="44"/>
      <c r="C79" s="68" t="s">
        <v>291</v>
      </c>
      <c r="D79" s="29"/>
      <c r="E79" s="11">
        <v>0</v>
      </c>
      <c r="F79" s="27" t="s">
        <v>27</v>
      </c>
      <c r="G79" s="73"/>
      <c r="H79" s="43">
        <f t="shared" si="11"/>
        <v>0</v>
      </c>
      <c r="I79" s="6"/>
      <c r="J79" s="100" t="e">
        <f ca="1">+H79/$I$504</f>
        <v>#NAME?</v>
      </c>
      <c r="L79" s="46"/>
    </row>
    <row r="80" spans="1:24" s="2" customFormat="1" ht="15.75">
      <c r="A80" s="41" t="s">
        <v>297</v>
      </c>
      <c r="B80" s="44"/>
      <c r="C80" s="68" t="s">
        <v>292</v>
      </c>
      <c r="D80" s="29"/>
      <c r="E80" s="11">
        <v>0</v>
      </c>
      <c r="F80" s="27" t="s">
        <v>27</v>
      </c>
      <c r="G80" s="73"/>
      <c r="H80" s="43">
        <f t="shared" si="11"/>
        <v>0</v>
      </c>
      <c r="I80" s="6"/>
      <c r="J80" s="100" t="e">
        <f ca="1">+H80/$I$504</f>
        <v>#NAME?</v>
      </c>
      <c r="L80" s="46"/>
    </row>
    <row r="81" spans="1:24" s="2" customFormat="1" ht="15.75">
      <c r="A81" s="41" t="s">
        <v>298</v>
      </c>
      <c r="B81" s="44"/>
      <c r="C81" s="68" t="s">
        <v>293</v>
      </c>
      <c r="D81" s="29"/>
      <c r="E81" s="11">
        <v>0</v>
      </c>
      <c r="F81" s="27" t="s">
        <v>27</v>
      </c>
      <c r="G81" s="73"/>
      <c r="H81" s="43">
        <f t="shared" si="11"/>
        <v>0</v>
      </c>
      <c r="I81" s="6"/>
      <c r="J81" s="100" t="e">
        <f ca="1">+H81/$I$504</f>
        <v>#NAME?</v>
      </c>
      <c r="L81" s="46"/>
    </row>
    <row r="82" spans="1:24" s="2" customFormat="1" ht="15.75">
      <c r="A82" s="41" t="s">
        <v>299</v>
      </c>
      <c r="B82" s="44"/>
      <c r="C82" s="68" t="s">
        <v>77</v>
      </c>
      <c r="D82" s="29"/>
      <c r="E82" s="11">
        <v>0</v>
      </c>
      <c r="F82" s="27" t="s">
        <v>27</v>
      </c>
      <c r="G82" s="73"/>
      <c r="H82" s="43">
        <f t="shared" si="11"/>
        <v>0</v>
      </c>
      <c r="I82" s="6"/>
      <c r="J82" s="100" t="e">
        <f ca="1">+H82/$I$504</f>
        <v>#NAME?</v>
      </c>
      <c r="L82" s="46"/>
    </row>
    <row r="83" spans="1:24" s="2" customFormat="1" ht="15.75">
      <c r="A83" s="41" t="s">
        <v>300</v>
      </c>
      <c r="B83" s="44"/>
      <c r="C83" s="68" t="s">
        <v>78</v>
      </c>
      <c r="D83" s="29"/>
      <c r="E83" s="11">
        <v>0</v>
      </c>
      <c r="F83" s="27" t="s">
        <v>27</v>
      </c>
      <c r="G83" s="73"/>
      <c r="H83" s="43">
        <f t="shared" si="11"/>
        <v>0</v>
      </c>
      <c r="I83" s="6"/>
      <c r="J83" s="100" t="e">
        <f ca="1">+H83/$I$504</f>
        <v>#NAME?</v>
      </c>
      <c r="L83" s="46"/>
    </row>
    <row r="84" spans="1:24" s="2" customFormat="1" ht="15.75">
      <c r="A84" s="41" t="s">
        <v>301</v>
      </c>
      <c r="B84" s="44"/>
      <c r="C84" s="68" t="s">
        <v>79</v>
      </c>
      <c r="D84" s="29"/>
      <c r="E84" s="11">
        <v>0</v>
      </c>
      <c r="F84" s="27" t="s">
        <v>27</v>
      </c>
      <c r="G84" s="73"/>
      <c r="H84" s="43">
        <f t="shared" si="11"/>
        <v>0</v>
      </c>
      <c r="I84" s="6"/>
      <c r="J84" s="100" t="e">
        <f ca="1">+H84/$I$504</f>
        <v>#NAME?</v>
      </c>
      <c r="L84" s="46"/>
    </row>
    <row r="85" spans="1:24" s="2" customFormat="1" ht="15.75">
      <c r="A85" s="41" t="s">
        <v>302</v>
      </c>
      <c r="B85" s="44"/>
      <c r="C85" s="68" t="s">
        <v>180</v>
      </c>
      <c r="D85" s="29"/>
      <c r="E85" s="11">
        <v>0</v>
      </c>
      <c r="F85" s="27" t="s">
        <v>27</v>
      </c>
      <c r="G85" s="73"/>
      <c r="H85" s="43">
        <f t="shared" si="11"/>
        <v>0</v>
      </c>
      <c r="I85" s="6"/>
      <c r="J85" s="100" t="e">
        <f ca="1">+H85/$I$504</f>
        <v>#NAME?</v>
      </c>
      <c r="L85" s="46"/>
    </row>
    <row r="86" spans="1:24" ht="15.75" thickBot="1">
      <c r="A86" s="30"/>
      <c r="B86" s="77"/>
      <c r="C86" s="113"/>
      <c r="D86" s="113"/>
      <c r="E86" s="37"/>
      <c r="F86" s="37"/>
      <c r="G86" s="37"/>
      <c r="H86" s="37"/>
      <c r="I86" s="38"/>
      <c r="J86" s="98"/>
      <c r="K86" s="49"/>
      <c r="L86" s="47"/>
    </row>
    <row r="87" spans="1:24" s="2" customFormat="1" ht="21" thickBot="1">
      <c r="A87" s="22">
        <v>9</v>
      </c>
      <c r="B87" s="76"/>
      <c r="C87" s="23" t="s">
        <v>303</v>
      </c>
      <c r="D87" s="63"/>
      <c r="E87" s="24"/>
      <c r="F87" s="25"/>
      <c r="G87" s="91"/>
      <c r="H87" s="25"/>
      <c r="I87" s="26">
        <f>SUM(H89:H91)</f>
        <v>0</v>
      </c>
      <c r="J87" s="99"/>
      <c r="K87" s="40" t="e">
        <f ca="1">SUM(J89:J91)</f>
        <v>#NAME?</v>
      </c>
      <c r="L87"/>
      <c r="M87"/>
      <c r="N87"/>
      <c r="O87"/>
      <c r="P87"/>
      <c r="Q87"/>
      <c r="R87"/>
      <c r="S87"/>
      <c r="T87"/>
      <c r="U87"/>
      <c r="V87"/>
      <c r="W87"/>
      <c r="X87"/>
    </row>
    <row r="88" spans="1:24">
      <c r="A88" s="35"/>
      <c r="B88" s="80"/>
      <c r="C88" s="36"/>
      <c r="D88" s="28"/>
      <c r="E88" s="5"/>
      <c r="F88" s="5"/>
      <c r="G88" s="5"/>
      <c r="H88" s="5"/>
      <c r="I88" s="6"/>
      <c r="J88" s="97"/>
      <c r="K88" s="48"/>
      <c r="L88" s="47"/>
    </row>
    <row r="89" spans="1:24" ht="15.75">
      <c r="A89" s="41" t="s">
        <v>24</v>
      </c>
      <c r="B89" s="44"/>
      <c r="C89" s="68" t="s">
        <v>304</v>
      </c>
      <c r="D89" s="29"/>
      <c r="E89" s="11">
        <v>0</v>
      </c>
      <c r="F89" s="27" t="s">
        <v>17</v>
      </c>
      <c r="G89" s="11"/>
      <c r="H89" s="43">
        <f>+E89*G89</f>
        <v>0</v>
      </c>
      <c r="I89" s="6"/>
      <c r="J89" s="100" t="e">
        <f ca="1">+H89/$I$504</f>
        <v>#NAME?</v>
      </c>
      <c r="K89" s="2"/>
      <c r="L89" s="4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>
      <c r="A90" s="41" t="s">
        <v>306</v>
      </c>
      <c r="B90" s="44"/>
      <c r="C90" s="71" t="s">
        <v>305</v>
      </c>
      <c r="D90" s="29"/>
      <c r="E90" s="11">
        <v>0</v>
      </c>
      <c r="F90" s="27" t="s">
        <v>17</v>
      </c>
      <c r="G90" s="11"/>
      <c r="H90" s="43">
        <f>+E90*G90</f>
        <v>0</v>
      </c>
      <c r="I90" s="6"/>
      <c r="J90" s="100" t="e">
        <f ca="1">+H90/$I$504</f>
        <v>#NAME?</v>
      </c>
      <c r="K90" s="2"/>
      <c r="L90" s="4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thickBot="1">
      <c r="A91" s="30"/>
      <c r="B91" s="77"/>
      <c r="C91" s="113"/>
      <c r="D91" s="113"/>
      <c r="E91" s="37"/>
      <c r="F91" s="37"/>
      <c r="G91" s="37"/>
      <c r="H91" s="37"/>
      <c r="I91" s="38"/>
      <c r="J91" s="98"/>
      <c r="K91" s="49"/>
      <c r="L91" s="47"/>
    </row>
    <row r="92" spans="1:24" s="2" customFormat="1" ht="21" thickBot="1">
      <c r="A92" s="22">
        <v>10</v>
      </c>
      <c r="B92" s="76"/>
      <c r="C92" s="23" t="s">
        <v>81</v>
      </c>
      <c r="D92" s="63"/>
      <c r="E92" s="24"/>
      <c r="F92" s="25"/>
      <c r="G92" s="91"/>
      <c r="H92" s="25"/>
      <c r="I92" s="26">
        <f>SUM(H94:H108)</f>
        <v>0</v>
      </c>
      <c r="J92" s="99"/>
      <c r="K92" s="40" t="e">
        <f ca="1">SUM(J94:J108)</f>
        <v>#NAME?</v>
      </c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s="2" customFormat="1">
      <c r="A93" s="35"/>
      <c r="B93" s="80"/>
      <c r="C93" s="36"/>
      <c r="D93" s="28"/>
      <c r="E93" s="5"/>
      <c r="F93" s="5"/>
      <c r="G93" s="5"/>
      <c r="H93" s="5"/>
      <c r="I93" s="6"/>
      <c r="J93" s="97"/>
      <c r="K93" s="48"/>
      <c r="L93" s="47"/>
      <c r="M93"/>
      <c r="N93"/>
      <c r="O93"/>
      <c r="P93"/>
      <c r="Q93"/>
      <c r="R93"/>
      <c r="S93"/>
      <c r="T93"/>
      <c r="U93"/>
      <c r="V93"/>
      <c r="W93"/>
      <c r="X93"/>
    </row>
    <row r="94" spans="1:24" s="2" customFormat="1" ht="15.75">
      <c r="A94" s="41" t="s">
        <v>25</v>
      </c>
      <c r="B94" s="44" t="s">
        <v>307</v>
      </c>
      <c r="C94" s="68" t="s">
        <v>308</v>
      </c>
      <c r="D94" s="29"/>
      <c r="E94" s="11">
        <v>0</v>
      </c>
      <c r="F94" s="27" t="s">
        <v>16</v>
      </c>
      <c r="G94" s="11"/>
      <c r="H94" s="43">
        <f t="shared" ref="H94" si="12">+E94*G94</f>
        <v>0</v>
      </c>
      <c r="I94" s="6"/>
      <c r="J94" s="100" t="e">
        <f ca="1">+H94/$I$504</f>
        <v>#NAME?</v>
      </c>
      <c r="L94" s="46"/>
    </row>
    <row r="95" spans="1:24" s="2" customFormat="1" ht="15.75">
      <c r="A95" s="41" t="s">
        <v>34</v>
      </c>
      <c r="B95" s="44"/>
      <c r="C95" s="68" t="s">
        <v>309</v>
      </c>
      <c r="D95" s="29"/>
      <c r="E95" s="11">
        <v>0</v>
      </c>
      <c r="F95" s="27" t="s">
        <v>16</v>
      </c>
      <c r="G95" s="11"/>
      <c r="H95" s="43">
        <f t="shared" ref="H95:H107" si="13">+E95*G95</f>
        <v>0</v>
      </c>
      <c r="I95" s="6"/>
      <c r="J95" s="100" t="e">
        <f ca="1">+H95/$I$504</f>
        <v>#NAME?</v>
      </c>
      <c r="L95" s="46"/>
    </row>
    <row r="96" spans="1:24" s="2" customFormat="1" ht="15.75">
      <c r="A96" s="41" t="s">
        <v>144</v>
      </c>
      <c r="B96" s="44"/>
      <c r="C96" s="68" t="s">
        <v>310</v>
      </c>
      <c r="D96" s="29"/>
      <c r="E96" s="11">
        <v>0</v>
      </c>
      <c r="F96" s="27" t="s">
        <v>16</v>
      </c>
      <c r="G96" s="11"/>
      <c r="H96" s="43">
        <f t="shared" si="13"/>
        <v>0</v>
      </c>
      <c r="I96" s="6"/>
      <c r="J96" s="100" t="e">
        <f ca="1">+H96/$I$504</f>
        <v>#NAME?</v>
      </c>
      <c r="L96" s="46"/>
    </row>
    <row r="97" spans="1:24" s="2" customFormat="1" ht="15.75">
      <c r="A97" s="41" t="s">
        <v>182</v>
      </c>
      <c r="B97" s="44" t="s">
        <v>311</v>
      </c>
      <c r="C97" s="68" t="s">
        <v>312</v>
      </c>
      <c r="D97" s="29"/>
      <c r="E97" s="11">
        <v>0</v>
      </c>
      <c r="F97" s="27" t="s">
        <v>16</v>
      </c>
      <c r="G97" s="11"/>
      <c r="H97" s="43">
        <f t="shared" si="13"/>
        <v>0</v>
      </c>
      <c r="I97" s="6"/>
      <c r="J97" s="100" t="e">
        <f ca="1">+H97/$I$504</f>
        <v>#NAME?</v>
      </c>
      <c r="L97" s="46"/>
    </row>
    <row r="98" spans="1:24" s="2" customFormat="1" ht="15.75">
      <c r="A98" s="41" t="s">
        <v>208</v>
      </c>
      <c r="B98" s="44"/>
      <c r="C98" s="68" t="s">
        <v>313</v>
      </c>
      <c r="D98" s="29"/>
      <c r="E98" s="11">
        <v>0</v>
      </c>
      <c r="F98" s="27" t="s">
        <v>16</v>
      </c>
      <c r="G98" s="11"/>
      <c r="H98" s="43">
        <f t="shared" si="13"/>
        <v>0</v>
      </c>
      <c r="I98" s="6"/>
      <c r="J98" s="100" t="e">
        <f ca="1">+H98/$I$504</f>
        <v>#NAME?</v>
      </c>
      <c r="L98" s="46"/>
    </row>
    <row r="99" spans="1:24" s="2" customFormat="1" ht="15.75">
      <c r="A99" s="41" t="s">
        <v>209</v>
      </c>
      <c r="B99" s="44"/>
      <c r="C99" s="68" t="s">
        <v>314</v>
      </c>
      <c r="D99" s="29"/>
      <c r="E99" s="11">
        <v>0</v>
      </c>
      <c r="F99" s="27" t="s">
        <v>16</v>
      </c>
      <c r="G99" s="11"/>
      <c r="H99" s="43">
        <f t="shared" si="13"/>
        <v>0</v>
      </c>
      <c r="I99" s="6"/>
      <c r="J99" s="100" t="e">
        <f ca="1">+H99/$I$504</f>
        <v>#NAME?</v>
      </c>
      <c r="L99" s="46"/>
    </row>
    <row r="100" spans="1:24" s="2" customFormat="1" ht="15.75">
      <c r="A100" s="41" t="s">
        <v>320</v>
      </c>
      <c r="B100" s="44"/>
      <c r="C100" s="71" t="s">
        <v>310</v>
      </c>
      <c r="D100" s="29"/>
      <c r="E100" s="11">
        <v>0</v>
      </c>
      <c r="F100" s="27" t="s">
        <v>16</v>
      </c>
      <c r="G100" s="11"/>
      <c r="H100" s="43">
        <f t="shared" si="13"/>
        <v>0</v>
      </c>
      <c r="I100" s="6"/>
      <c r="J100" s="100" t="e">
        <f ca="1">+H100/$I$504</f>
        <v>#NAME?</v>
      </c>
      <c r="L100" s="46"/>
    </row>
    <row r="101" spans="1:24" s="2" customFormat="1" ht="15.75">
      <c r="A101" s="41" t="s">
        <v>321</v>
      </c>
      <c r="B101" s="44" t="s">
        <v>315</v>
      </c>
      <c r="C101" s="71" t="s">
        <v>316</v>
      </c>
      <c r="D101" s="29"/>
      <c r="E101" s="11">
        <v>0</v>
      </c>
      <c r="F101" s="27" t="s">
        <v>16</v>
      </c>
      <c r="G101" s="11"/>
      <c r="H101" s="43">
        <f t="shared" si="13"/>
        <v>0</v>
      </c>
      <c r="I101" s="6"/>
      <c r="J101" s="100" t="e">
        <f ca="1">+H101/$I$504</f>
        <v>#NAME?</v>
      </c>
      <c r="L101" s="46"/>
    </row>
    <row r="102" spans="1:24" s="2" customFormat="1" ht="15.75">
      <c r="A102" s="41" t="s">
        <v>322</v>
      </c>
      <c r="B102" s="44"/>
      <c r="C102" s="71" t="s">
        <v>317</v>
      </c>
      <c r="D102" s="29"/>
      <c r="E102" s="11">
        <v>0</v>
      </c>
      <c r="F102" s="27" t="s">
        <v>16</v>
      </c>
      <c r="G102" s="11"/>
      <c r="H102" s="43">
        <f t="shared" si="13"/>
        <v>0</v>
      </c>
      <c r="I102" s="6"/>
      <c r="J102" s="100" t="e">
        <f ca="1">+H102/$I$504</f>
        <v>#NAME?</v>
      </c>
      <c r="L102" s="46"/>
    </row>
    <row r="103" spans="1:24" s="2" customFormat="1" ht="15.75">
      <c r="A103" s="41" t="s">
        <v>323</v>
      </c>
      <c r="B103" s="44"/>
      <c r="C103" s="71" t="s">
        <v>308</v>
      </c>
      <c r="D103" s="29"/>
      <c r="E103" s="11">
        <v>0</v>
      </c>
      <c r="F103" s="27" t="s">
        <v>16</v>
      </c>
      <c r="G103" s="11"/>
      <c r="H103" s="43">
        <f t="shared" si="13"/>
        <v>0</v>
      </c>
      <c r="I103" s="6"/>
      <c r="J103" s="100" t="e">
        <f ca="1">+H103/$I$504</f>
        <v>#NAME?</v>
      </c>
      <c r="L103" s="46"/>
    </row>
    <row r="104" spans="1:24" s="2" customFormat="1" ht="15.75">
      <c r="A104" s="41" t="s">
        <v>324</v>
      </c>
      <c r="B104" s="44"/>
      <c r="C104" s="71" t="s">
        <v>310</v>
      </c>
      <c r="D104" s="29"/>
      <c r="E104" s="11">
        <v>0</v>
      </c>
      <c r="F104" s="27" t="s">
        <v>16</v>
      </c>
      <c r="G104" s="11"/>
      <c r="H104" s="43">
        <f t="shared" si="13"/>
        <v>0</v>
      </c>
      <c r="I104" s="6"/>
      <c r="J104" s="100" t="e">
        <f ca="1">+H104/$I$504</f>
        <v>#NAME?</v>
      </c>
      <c r="L104" s="46"/>
    </row>
    <row r="105" spans="1:24" s="2" customFormat="1" ht="15.75">
      <c r="A105" s="41" t="s">
        <v>325</v>
      </c>
      <c r="B105" s="44" t="s">
        <v>318</v>
      </c>
      <c r="C105" s="71" t="s">
        <v>312</v>
      </c>
      <c r="D105" s="29"/>
      <c r="E105" s="11">
        <v>0</v>
      </c>
      <c r="F105" s="27" t="s">
        <v>16</v>
      </c>
      <c r="G105" s="11"/>
      <c r="H105" s="43">
        <f t="shared" si="13"/>
        <v>0</v>
      </c>
      <c r="I105" s="6"/>
      <c r="J105" s="100" t="e">
        <f ca="1">+H105/$I$504</f>
        <v>#NAME?</v>
      </c>
      <c r="L105" s="46"/>
    </row>
    <row r="106" spans="1:24" s="2" customFormat="1" ht="15.75">
      <c r="A106" s="41" t="s">
        <v>326</v>
      </c>
      <c r="B106" s="44"/>
      <c r="C106" s="71" t="s">
        <v>313</v>
      </c>
      <c r="D106" s="29"/>
      <c r="E106" s="11">
        <v>0</v>
      </c>
      <c r="F106" s="27" t="s">
        <v>16</v>
      </c>
      <c r="G106" s="11"/>
      <c r="H106" s="43">
        <f t="shared" si="13"/>
        <v>0</v>
      </c>
      <c r="I106" s="6"/>
      <c r="J106" s="100" t="e">
        <f ca="1">+H106/$I$504</f>
        <v>#NAME?</v>
      </c>
      <c r="L106" s="46"/>
    </row>
    <row r="107" spans="1:24" s="2" customFormat="1" ht="15.75">
      <c r="A107" s="41" t="s">
        <v>327</v>
      </c>
      <c r="B107" s="44"/>
      <c r="C107" s="71" t="s">
        <v>319</v>
      </c>
      <c r="D107" s="29"/>
      <c r="E107" s="11">
        <v>0</v>
      </c>
      <c r="F107" s="27" t="s">
        <v>16</v>
      </c>
      <c r="G107" s="11"/>
      <c r="H107" s="43">
        <f t="shared" si="13"/>
        <v>0</v>
      </c>
      <c r="I107" s="6"/>
      <c r="J107" s="100" t="e">
        <f ca="1">+H107/$I$504</f>
        <v>#NAME?</v>
      </c>
      <c r="L107" s="46"/>
    </row>
    <row r="108" spans="1:24" ht="15.75" thickBot="1">
      <c r="A108" s="30"/>
      <c r="B108" s="77"/>
      <c r="C108" s="113"/>
      <c r="D108" s="113"/>
      <c r="E108" s="37"/>
      <c r="F108" s="37"/>
      <c r="G108" s="37"/>
      <c r="H108" s="37"/>
      <c r="I108" s="38"/>
      <c r="J108" s="98"/>
      <c r="K108" s="49"/>
      <c r="L108" s="47"/>
    </row>
    <row r="109" spans="1:24" s="2" customFormat="1" ht="21" thickBot="1">
      <c r="A109" s="22">
        <v>11</v>
      </c>
      <c r="B109" s="76"/>
      <c r="C109" s="23" t="s">
        <v>328</v>
      </c>
      <c r="D109" s="63"/>
      <c r="E109" s="24"/>
      <c r="F109" s="25"/>
      <c r="G109" s="91"/>
      <c r="H109" s="25"/>
      <c r="I109" s="26">
        <f>SUM(H111:H112)</f>
        <v>0</v>
      </c>
      <c r="J109" s="99"/>
      <c r="K109" s="40" t="e">
        <f ca="1">SUM(J111:J112)</f>
        <v>#NAME?</v>
      </c>
      <c r="L109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s="2" customFormat="1">
      <c r="A110" s="35"/>
      <c r="B110" s="80"/>
      <c r="C110" s="36"/>
      <c r="D110" s="28"/>
      <c r="E110" s="5"/>
      <c r="F110" s="5"/>
      <c r="G110" s="5"/>
      <c r="H110" s="5"/>
      <c r="I110" s="6"/>
      <c r="J110" s="97"/>
      <c r="K110" s="48"/>
      <c r="L110" s="47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s="2" customFormat="1" ht="15.75">
      <c r="A111" s="41" t="s">
        <v>330</v>
      </c>
      <c r="B111" s="44"/>
      <c r="C111" s="68" t="s">
        <v>329</v>
      </c>
      <c r="E111" s="11">
        <v>0</v>
      </c>
      <c r="F111" s="27" t="s">
        <v>16</v>
      </c>
      <c r="G111" s="11"/>
      <c r="H111" s="43">
        <f t="shared" ref="H111" si="14">+E111*G111</f>
        <v>0</v>
      </c>
      <c r="I111" s="6"/>
      <c r="J111" s="100" t="e">
        <f ca="1">+H111/$I$504</f>
        <v>#NAME?</v>
      </c>
      <c r="L111" s="46"/>
    </row>
    <row r="112" spans="1:24" s="2" customFormat="1" ht="16.5" thickBot="1">
      <c r="A112" s="41"/>
      <c r="B112" s="44"/>
      <c r="C112" s="74"/>
      <c r="D112" s="29"/>
      <c r="E112" s="11"/>
      <c r="F112" s="27"/>
      <c r="G112" s="11"/>
      <c r="H112" s="37"/>
      <c r="I112" s="6"/>
      <c r="J112" s="49"/>
      <c r="L112" s="46"/>
    </row>
    <row r="113" spans="1:24" s="2" customFormat="1" ht="21" thickBot="1">
      <c r="A113" s="22">
        <v>12</v>
      </c>
      <c r="B113" s="76"/>
      <c r="C113" s="23" t="s">
        <v>331</v>
      </c>
      <c r="D113" s="63"/>
      <c r="E113" s="24"/>
      <c r="F113" s="25"/>
      <c r="G113" s="91"/>
      <c r="H113" s="25"/>
      <c r="I113" s="26">
        <f>SUM(H115:H117)</f>
        <v>0</v>
      </c>
      <c r="J113" s="99"/>
      <c r="K113" s="40" t="e">
        <f ca="1">SUM(J115:J117)</f>
        <v>#NAME?</v>
      </c>
      <c r="L113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" customFormat="1">
      <c r="A114" s="35"/>
      <c r="B114" s="80"/>
      <c r="C114" s="36"/>
      <c r="E114" s="5"/>
      <c r="F114" s="5"/>
      <c r="G114" s="5"/>
      <c r="H114" s="5"/>
      <c r="I114" s="6"/>
      <c r="J114" s="97"/>
      <c r="K114" s="48"/>
      <c r="L114" s="47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2" customFormat="1" ht="15.75">
      <c r="A115" s="41" t="s">
        <v>334</v>
      </c>
      <c r="B115" s="44"/>
      <c r="C115" s="68" t="s">
        <v>332</v>
      </c>
      <c r="E115" s="11">
        <v>0</v>
      </c>
      <c r="F115" s="27" t="s">
        <v>16</v>
      </c>
      <c r="G115" s="81"/>
      <c r="H115" s="43">
        <f t="shared" ref="H115:H116" si="15">+E115*G115</f>
        <v>0</v>
      </c>
      <c r="I115" s="6"/>
      <c r="J115" s="100" t="e">
        <f ca="1">+H115/$I$504</f>
        <v>#NAME?</v>
      </c>
      <c r="K115" s="48"/>
      <c r="L115" s="47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 ht="15.75">
      <c r="A116" s="41" t="s">
        <v>335</v>
      </c>
      <c r="B116" s="44"/>
      <c r="C116" s="68" t="s">
        <v>333</v>
      </c>
      <c r="E116" s="11">
        <v>0</v>
      </c>
      <c r="F116" s="27" t="s">
        <v>16</v>
      </c>
      <c r="G116" s="81"/>
      <c r="H116" s="43">
        <f t="shared" si="15"/>
        <v>0</v>
      </c>
      <c r="I116" s="6"/>
      <c r="J116" s="100" t="e">
        <f ca="1">+H116/$I$504</f>
        <v>#NAME?</v>
      </c>
      <c r="K116" s="48"/>
      <c r="L116" s="47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47" customFormat="1" ht="16.5" thickBot="1">
      <c r="A117" s="21"/>
      <c r="B117" s="21"/>
      <c r="C117" s="112"/>
      <c r="D117" s="112"/>
      <c r="E117" s="37"/>
      <c r="F117" s="37"/>
      <c r="G117" s="37"/>
      <c r="H117" s="37"/>
      <c r="I117" s="70"/>
      <c r="J117" s="49"/>
      <c r="K117" s="49"/>
    </row>
    <row r="118" spans="1:24" s="2" customFormat="1" ht="21" thickBot="1">
      <c r="A118" s="22">
        <v>13</v>
      </c>
      <c r="B118" s="76"/>
      <c r="C118" s="23" t="s">
        <v>83</v>
      </c>
      <c r="D118" s="63"/>
      <c r="E118" s="24"/>
      <c r="F118" s="25"/>
      <c r="G118" s="91"/>
      <c r="H118" s="25"/>
      <c r="I118" s="26">
        <f>SUM(H120:H123)</f>
        <v>0</v>
      </c>
      <c r="J118" s="99"/>
      <c r="K118" s="40" t="e">
        <f ca="1">SUM(J120:J123)</f>
        <v>#NAME?</v>
      </c>
      <c r="L118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s="2" customFormat="1">
      <c r="A119" s="35"/>
      <c r="B119" s="80"/>
      <c r="C119" s="36"/>
      <c r="D119" s="82"/>
      <c r="E119" s="5"/>
      <c r="F119" s="5"/>
      <c r="G119" s="5"/>
      <c r="H119" s="5"/>
      <c r="I119" s="6"/>
      <c r="J119" s="97"/>
      <c r="K119" s="48"/>
      <c r="L119" s="47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 ht="15.75">
      <c r="A120" s="41" t="s">
        <v>28</v>
      </c>
      <c r="B120" s="44"/>
      <c r="C120" s="68" t="s">
        <v>336</v>
      </c>
      <c r="D120" s="28"/>
      <c r="E120" s="11">
        <v>0</v>
      </c>
      <c r="F120" s="27" t="s">
        <v>16</v>
      </c>
      <c r="G120" s="81"/>
      <c r="H120" s="43">
        <f t="shared" ref="H120" si="16">+E120*G120</f>
        <v>0</v>
      </c>
      <c r="I120" s="6"/>
      <c r="J120" s="100" t="e">
        <f ca="1">+H120/$I$504</f>
        <v>#NAME?</v>
      </c>
      <c r="K120" s="48"/>
      <c r="L120" s="47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 ht="15.75">
      <c r="A121" s="41" t="s">
        <v>35</v>
      </c>
      <c r="B121" s="44"/>
      <c r="C121" s="68" t="s">
        <v>337</v>
      </c>
      <c r="D121" s="28"/>
      <c r="E121" s="11">
        <v>0</v>
      </c>
      <c r="F121" s="27" t="s">
        <v>16</v>
      </c>
      <c r="G121" s="81"/>
      <c r="H121" s="43">
        <f t="shared" ref="H121:H122" si="17">+E121*G121</f>
        <v>0</v>
      </c>
      <c r="I121" s="6"/>
      <c r="J121" s="100" t="e">
        <f ca="1">+H121/$I$504</f>
        <v>#NAME?</v>
      </c>
      <c r="K121" s="48"/>
      <c r="L121" s="47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s="2" customFormat="1" ht="15.75">
      <c r="A122" s="41" t="s">
        <v>42</v>
      </c>
      <c r="B122" s="44"/>
      <c r="C122" s="68" t="s">
        <v>338</v>
      </c>
      <c r="D122" s="28"/>
      <c r="E122" s="11">
        <v>0</v>
      </c>
      <c r="F122" s="27" t="s">
        <v>16</v>
      </c>
      <c r="G122" s="81"/>
      <c r="H122" s="43">
        <f t="shared" si="17"/>
        <v>0</v>
      </c>
      <c r="I122" s="6"/>
      <c r="J122" s="100" t="e">
        <f ca="1">+H122/$I$504</f>
        <v>#NAME?</v>
      </c>
      <c r="K122" s="48"/>
      <c r="L122" s="47"/>
      <c r="M122"/>
      <c r="N122"/>
      <c r="O122"/>
      <c r="P122"/>
      <c r="Q122"/>
      <c r="R122"/>
      <c r="S122"/>
      <c r="T122"/>
      <c r="U122"/>
      <c r="V122"/>
      <c r="W122"/>
      <c r="X122"/>
    </row>
    <row r="123" spans="1:24" ht="15.75" thickBot="1">
      <c r="A123" s="20"/>
      <c r="B123" s="21"/>
      <c r="C123" s="112"/>
      <c r="D123" s="112"/>
      <c r="E123" s="37"/>
      <c r="F123" s="37"/>
      <c r="G123" s="37"/>
      <c r="H123" s="37"/>
      <c r="I123" s="38"/>
      <c r="J123" s="98"/>
      <c r="K123" s="49"/>
      <c r="L123" s="47"/>
    </row>
    <row r="124" spans="1:24" s="2" customFormat="1" ht="21" thickBot="1">
      <c r="A124" s="22">
        <v>14</v>
      </c>
      <c r="B124" s="76"/>
      <c r="C124" s="23" t="s">
        <v>84</v>
      </c>
      <c r="D124" s="63"/>
      <c r="E124" s="24"/>
      <c r="F124" s="25"/>
      <c r="G124" s="91"/>
      <c r="H124" s="25"/>
      <c r="I124" s="26">
        <f>SUM(H126:H131)</f>
        <v>0</v>
      </c>
      <c r="J124" s="99"/>
      <c r="K124" s="40" t="e">
        <f ca="1">SUM(J126:J131)</f>
        <v>#NAME?</v>
      </c>
      <c r="L124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s="2" customFormat="1">
      <c r="A125" s="35"/>
      <c r="B125" s="80"/>
      <c r="C125" s="36"/>
      <c r="D125" s="28"/>
      <c r="E125" s="5"/>
      <c r="F125" s="5"/>
      <c r="G125" s="5"/>
      <c r="H125" s="5"/>
      <c r="I125" s="6"/>
      <c r="J125" s="97"/>
      <c r="K125" s="48"/>
      <c r="L125" s="47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s="2" customFormat="1" ht="15.75">
      <c r="A126" s="41" t="s">
        <v>36</v>
      </c>
      <c r="B126" s="44"/>
      <c r="C126" s="68" t="s">
        <v>339</v>
      </c>
      <c r="D126" s="29"/>
      <c r="E126" s="11">
        <v>0</v>
      </c>
      <c r="F126" s="27" t="s">
        <v>16</v>
      </c>
      <c r="G126" s="11"/>
      <c r="H126" s="43">
        <f t="shared" ref="H126" si="18">+E126*G126</f>
        <v>0</v>
      </c>
      <c r="I126" s="6"/>
      <c r="J126" s="100" t="e">
        <f ca="1">+H126/$I$504</f>
        <v>#NAME?</v>
      </c>
      <c r="L126" s="46"/>
    </row>
    <row r="127" spans="1:24" s="2" customFormat="1" ht="15.75">
      <c r="A127" s="41" t="s">
        <v>343</v>
      </c>
      <c r="B127" s="44"/>
      <c r="C127" s="68" t="s">
        <v>340</v>
      </c>
      <c r="D127" s="29"/>
      <c r="E127" s="11">
        <v>0</v>
      </c>
      <c r="F127" s="27" t="s">
        <v>16</v>
      </c>
      <c r="G127" s="11"/>
      <c r="H127" s="43">
        <f t="shared" ref="H127:H130" si="19">+E127*G127</f>
        <v>0</v>
      </c>
      <c r="I127" s="6"/>
      <c r="J127" s="100" t="e">
        <f ca="1">+H127/$I$504</f>
        <v>#NAME?</v>
      </c>
      <c r="L127" s="46"/>
    </row>
    <row r="128" spans="1:24" s="2" customFormat="1" ht="15.75">
      <c r="A128" s="41" t="s">
        <v>65</v>
      </c>
      <c r="B128" s="44"/>
      <c r="C128" s="71" t="s">
        <v>341</v>
      </c>
      <c r="D128" s="29"/>
      <c r="E128" s="11">
        <v>0</v>
      </c>
      <c r="F128" s="27" t="s">
        <v>16</v>
      </c>
      <c r="G128" s="11"/>
      <c r="H128" s="43">
        <f t="shared" si="19"/>
        <v>0</v>
      </c>
      <c r="I128" s="6"/>
      <c r="J128" s="100" t="e">
        <f ca="1">+H128/$I$504</f>
        <v>#NAME?</v>
      </c>
      <c r="L128" s="46"/>
    </row>
    <row r="129" spans="1:24" s="2" customFormat="1" ht="15.75">
      <c r="A129" s="41" t="s">
        <v>344</v>
      </c>
      <c r="B129" s="44"/>
      <c r="C129" s="71" t="s">
        <v>342</v>
      </c>
      <c r="D129" s="29"/>
      <c r="E129" s="11">
        <v>0</v>
      </c>
      <c r="F129" s="27" t="s">
        <v>16</v>
      </c>
      <c r="G129" s="11"/>
      <c r="H129" s="43">
        <f t="shared" si="19"/>
        <v>0</v>
      </c>
      <c r="I129" s="6"/>
      <c r="J129" s="100" t="e">
        <f ca="1">+H129/$I$504</f>
        <v>#NAME?</v>
      </c>
      <c r="L129" s="46"/>
    </row>
    <row r="130" spans="1:24" s="2" customFormat="1" ht="15.75">
      <c r="A130" s="41" t="s">
        <v>345</v>
      </c>
      <c r="B130" s="44"/>
      <c r="C130" s="71" t="s">
        <v>181</v>
      </c>
      <c r="D130" s="29"/>
      <c r="E130" s="11">
        <v>0</v>
      </c>
      <c r="F130" s="27" t="s">
        <v>16</v>
      </c>
      <c r="G130" s="11"/>
      <c r="H130" s="43">
        <f t="shared" si="19"/>
        <v>0</v>
      </c>
      <c r="I130" s="6"/>
      <c r="J130" s="100" t="e">
        <f ca="1">+H130/$I$504</f>
        <v>#NAME?</v>
      </c>
      <c r="L130" s="46"/>
    </row>
    <row r="131" spans="1:24" ht="16.5" thickBot="1">
      <c r="A131" s="41"/>
      <c r="B131" s="44"/>
      <c r="C131" s="112"/>
      <c r="D131" s="112"/>
      <c r="E131" s="37"/>
      <c r="F131" s="37"/>
      <c r="G131" s="37"/>
      <c r="H131" s="37"/>
      <c r="I131" s="38"/>
      <c r="J131" s="98"/>
      <c r="K131" s="49"/>
      <c r="L131" s="47"/>
    </row>
    <row r="132" spans="1:24" s="2" customFormat="1" ht="21" thickBot="1">
      <c r="A132" s="22">
        <v>15</v>
      </c>
      <c r="B132" s="76"/>
      <c r="C132" s="23" t="s">
        <v>45</v>
      </c>
      <c r="D132" s="63"/>
      <c r="E132" s="24"/>
      <c r="F132" s="25"/>
      <c r="G132" s="91"/>
      <c r="H132" s="25"/>
      <c r="I132" s="26">
        <f>SUM(H134:H138)</f>
        <v>0</v>
      </c>
      <c r="J132" s="99"/>
      <c r="K132" s="40" t="e">
        <f ca="1">SUM(J134:J138)</f>
        <v>#NAME?</v>
      </c>
      <c r="L132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s="2" customFormat="1">
      <c r="A133" s="35"/>
      <c r="B133" s="80"/>
      <c r="C133" s="36"/>
      <c r="D133" s="28"/>
      <c r="E133" s="5"/>
      <c r="F133" s="5"/>
      <c r="G133" s="5"/>
      <c r="H133" s="5"/>
      <c r="I133" s="6"/>
      <c r="J133" s="97"/>
      <c r="K133" s="48"/>
      <c r="L133" s="47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2" customFormat="1" ht="15.75">
      <c r="A134" s="41" t="s">
        <v>37</v>
      </c>
      <c r="B134" s="44" t="s">
        <v>85</v>
      </c>
      <c r="C134" s="68" t="s">
        <v>346</v>
      </c>
      <c r="D134" s="29"/>
      <c r="E134" s="11">
        <v>0</v>
      </c>
      <c r="F134" s="27" t="s">
        <v>16</v>
      </c>
      <c r="G134" s="11"/>
      <c r="H134" s="43">
        <f t="shared" ref="H134" si="20">+E134*G134</f>
        <v>0</v>
      </c>
      <c r="I134" s="6"/>
      <c r="J134" s="100" t="e">
        <f ca="1">+H134/$I$504</f>
        <v>#NAME?</v>
      </c>
      <c r="L134" s="46"/>
    </row>
    <row r="135" spans="1:24" s="2" customFormat="1" ht="15.75">
      <c r="A135" s="41" t="s">
        <v>348</v>
      </c>
      <c r="B135" s="44"/>
      <c r="C135" s="71" t="s">
        <v>183</v>
      </c>
      <c r="D135" s="29"/>
      <c r="E135" s="11">
        <v>0</v>
      </c>
      <c r="F135" s="27" t="s">
        <v>16</v>
      </c>
      <c r="G135" s="11"/>
      <c r="H135" s="43">
        <f t="shared" ref="H135:H137" si="21">+E135*G135</f>
        <v>0</v>
      </c>
      <c r="I135" s="6"/>
      <c r="J135" s="100" t="e">
        <f ca="1">+H135/$I$504</f>
        <v>#NAME?</v>
      </c>
      <c r="L135" s="46"/>
    </row>
    <row r="136" spans="1:24" s="2" customFormat="1" ht="15.75">
      <c r="A136" s="41" t="s">
        <v>349</v>
      </c>
      <c r="B136" s="44"/>
      <c r="C136" s="71" t="s">
        <v>347</v>
      </c>
      <c r="D136" s="29"/>
      <c r="E136" s="11">
        <v>0</v>
      </c>
      <c r="F136" s="27" t="s">
        <v>16</v>
      </c>
      <c r="G136" s="11"/>
      <c r="H136" s="43">
        <f t="shared" si="21"/>
        <v>0</v>
      </c>
      <c r="I136" s="6"/>
      <c r="J136" s="100" t="e">
        <f ca="1">+H136/$I$504</f>
        <v>#NAME?</v>
      </c>
      <c r="L136" s="46"/>
    </row>
    <row r="137" spans="1:24" s="2" customFormat="1" ht="15.75">
      <c r="A137" s="41" t="s">
        <v>350</v>
      </c>
      <c r="B137" s="44"/>
      <c r="C137" s="71" t="s">
        <v>145</v>
      </c>
      <c r="D137" s="29"/>
      <c r="E137" s="11">
        <v>0</v>
      </c>
      <c r="F137" s="27" t="s">
        <v>16</v>
      </c>
      <c r="G137" s="11"/>
      <c r="H137" s="43">
        <f t="shared" si="21"/>
        <v>0</v>
      </c>
      <c r="I137" s="6"/>
      <c r="J137" s="100" t="e">
        <f ca="1">+H137/$I$504</f>
        <v>#NAME?</v>
      </c>
      <c r="L137" s="46"/>
    </row>
    <row r="138" spans="1:24" ht="16.5" thickBot="1">
      <c r="A138" s="41"/>
      <c r="B138" s="44"/>
      <c r="C138" s="112"/>
      <c r="D138" s="112"/>
      <c r="E138" s="37"/>
      <c r="F138" s="37"/>
      <c r="G138" s="37"/>
      <c r="H138" s="37"/>
      <c r="I138" s="38"/>
      <c r="J138" s="98"/>
      <c r="K138" s="49"/>
      <c r="L138" s="47"/>
    </row>
    <row r="139" spans="1:24" s="2" customFormat="1" ht="21" thickBot="1">
      <c r="A139" s="22">
        <v>16</v>
      </c>
      <c r="B139" s="76"/>
      <c r="C139" s="23" t="s">
        <v>200</v>
      </c>
      <c r="D139" s="63"/>
      <c r="E139" s="24"/>
      <c r="F139" s="25"/>
      <c r="G139" s="91"/>
      <c r="H139" s="25"/>
      <c r="I139" s="26">
        <f>SUM(H141:H159)</f>
        <v>0</v>
      </c>
      <c r="J139" s="99"/>
      <c r="K139" s="40" t="e">
        <f ca="1">SUM(J141:J159)</f>
        <v>#NAME?</v>
      </c>
      <c r="L139"/>
      <c r="M139"/>
      <c r="N139"/>
      <c r="O139"/>
      <c r="P139"/>
      <c r="Q139"/>
      <c r="R139"/>
      <c r="S139"/>
      <c r="T139"/>
      <c r="U139"/>
      <c r="V139"/>
      <c r="W139"/>
      <c r="X139"/>
    </row>
    <row r="140" spans="1:24" s="2" customFormat="1">
      <c r="A140" s="35"/>
      <c r="B140" s="80"/>
      <c r="C140" s="36"/>
      <c r="D140" s="82"/>
      <c r="E140" s="5"/>
      <c r="F140" s="5"/>
      <c r="G140" s="5"/>
      <c r="H140" s="5"/>
      <c r="I140" s="6"/>
      <c r="J140" s="97"/>
      <c r="K140" s="48"/>
      <c r="L140" s="47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s="2" customFormat="1" ht="15.75">
      <c r="A141" s="41" t="s">
        <v>370</v>
      </c>
      <c r="B141" s="44" t="s">
        <v>351</v>
      </c>
      <c r="C141" s="68" t="s">
        <v>352</v>
      </c>
      <c r="D141" s="28"/>
      <c r="E141" s="11">
        <v>0</v>
      </c>
      <c r="F141" s="27" t="s">
        <v>16</v>
      </c>
      <c r="G141" s="81"/>
      <c r="H141" s="43">
        <f t="shared" ref="H141:H143" si="22">+E140*G141</f>
        <v>0</v>
      </c>
      <c r="I141" s="6"/>
      <c r="J141" s="100" t="e">
        <f ca="1">+H141/$I$504</f>
        <v>#NAME?</v>
      </c>
      <c r="K141" s="48"/>
      <c r="L141" s="47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s="2" customFormat="1" ht="15.75">
      <c r="A142" s="41" t="s">
        <v>371</v>
      </c>
      <c r="B142" s="44"/>
      <c r="C142" s="68" t="s">
        <v>353</v>
      </c>
      <c r="D142" s="28"/>
      <c r="E142" s="11">
        <v>0</v>
      </c>
      <c r="F142" s="27" t="s">
        <v>16</v>
      </c>
      <c r="G142" s="81"/>
      <c r="H142" s="43">
        <f t="shared" si="22"/>
        <v>0</v>
      </c>
      <c r="I142" s="6"/>
      <c r="J142" s="100" t="e">
        <f ca="1">+H142/$I$504</f>
        <v>#NAME?</v>
      </c>
      <c r="K142" s="48"/>
      <c r="L142" s="47"/>
      <c r="M142"/>
      <c r="N142"/>
      <c r="O142"/>
      <c r="P142"/>
      <c r="Q142"/>
      <c r="R142"/>
      <c r="S142"/>
      <c r="T142"/>
      <c r="U142"/>
      <c r="V142"/>
      <c r="W142"/>
      <c r="X142"/>
    </row>
    <row r="143" spans="1:24" s="2" customFormat="1" ht="15.75">
      <c r="A143" s="41" t="s">
        <v>372</v>
      </c>
      <c r="B143" s="44"/>
      <c r="C143" s="68" t="s">
        <v>354</v>
      </c>
      <c r="D143" s="28"/>
      <c r="E143" s="11">
        <v>0</v>
      </c>
      <c r="F143" s="27" t="s">
        <v>16</v>
      </c>
      <c r="G143" s="81"/>
      <c r="H143" s="43">
        <f t="shared" si="22"/>
        <v>0</v>
      </c>
      <c r="I143" s="6"/>
      <c r="J143" s="100" t="e">
        <f ca="1">+H143/$I$504</f>
        <v>#NAME?</v>
      </c>
      <c r="K143" s="48"/>
      <c r="L143" s="47"/>
      <c r="M143" s="27" t="s">
        <v>17</v>
      </c>
      <c r="N143"/>
      <c r="O143"/>
      <c r="P143"/>
      <c r="Q143"/>
      <c r="R143"/>
      <c r="S143"/>
      <c r="T143"/>
      <c r="U143"/>
      <c r="V143"/>
      <c r="W143"/>
      <c r="X143"/>
    </row>
    <row r="144" spans="1:24" s="2" customFormat="1" ht="15.75">
      <c r="A144" s="41" t="s">
        <v>373</v>
      </c>
      <c r="B144" s="44"/>
      <c r="C144" s="68" t="s">
        <v>355</v>
      </c>
      <c r="D144" s="28"/>
      <c r="E144" s="11">
        <v>0</v>
      </c>
      <c r="F144" s="27" t="s">
        <v>16</v>
      </c>
      <c r="G144" s="81"/>
      <c r="H144" s="43">
        <f>+E143*G144</f>
        <v>0</v>
      </c>
      <c r="I144" s="6"/>
      <c r="J144" s="100" t="e">
        <f ca="1">+H144/$I$504</f>
        <v>#NAME?</v>
      </c>
      <c r="K144" s="48"/>
      <c r="L144" s="47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24" s="2" customFormat="1" ht="15.75">
      <c r="A145" s="41" t="s">
        <v>374</v>
      </c>
      <c r="B145" s="44"/>
      <c r="C145" s="68" t="s">
        <v>356</v>
      </c>
      <c r="D145" s="28"/>
      <c r="E145" s="11">
        <v>0</v>
      </c>
      <c r="F145" s="27" t="s">
        <v>23</v>
      </c>
      <c r="G145" s="81"/>
      <c r="H145" s="43">
        <f t="shared" ref="H145:H158" si="23">+E144*G145</f>
        <v>0</v>
      </c>
      <c r="I145" s="6"/>
      <c r="J145" s="100" t="e">
        <f ca="1">+H145/$I$504</f>
        <v>#NAME?</v>
      </c>
      <c r="K145" s="48"/>
      <c r="L145" s="47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s="2" customFormat="1" ht="15.75">
      <c r="A146" s="41" t="s">
        <v>375</v>
      </c>
      <c r="B146" s="44"/>
      <c r="C146" s="71" t="s">
        <v>357</v>
      </c>
      <c r="D146" s="28"/>
      <c r="E146" s="11">
        <v>0</v>
      </c>
      <c r="F146" s="27" t="s">
        <v>23</v>
      </c>
      <c r="G146" s="81"/>
      <c r="H146" s="43">
        <f t="shared" si="23"/>
        <v>0</v>
      </c>
      <c r="I146" s="6"/>
      <c r="J146" s="100" t="e">
        <f ca="1">+H146/$I$504</f>
        <v>#NAME?</v>
      </c>
      <c r="K146" s="48"/>
      <c r="L146" s="47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s="2" customFormat="1" ht="15.75">
      <c r="A147" s="41" t="s">
        <v>376</v>
      </c>
      <c r="B147" s="44" t="s">
        <v>358</v>
      </c>
      <c r="C147" s="71" t="s">
        <v>359</v>
      </c>
      <c r="D147" s="28"/>
      <c r="E147" s="11">
        <v>0</v>
      </c>
      <c r="F147" s="27" t="s">
        <v>23</v>
      </c>
      <c r="G147" s="81"/>
      <c r="H147" s="43">
        <f t="shared" si="23"/>
        <v>0</v>
      </c>
      <c r="I147" s="6"/>
      <c r="J147" s="100" t="e">
        <f ca="1">+H147/$I$504</f>
        <v>#NAME?</v>
      </c>
      <c r="K147" s="48"/>
      <c r="L147" s="47"/>
      <c r="M147"/>
      <c r="N147"/>
      <c r="O147"/>
      <c r="P147"/>
      <c r="Q147"/>
      <c r="R147"/>
      <c r="S147"/>
      <c r="T147"/>
      <c r="U147"/>
      <c r="V147"/>
      <c r="W147"/>
      <c r="X147"/>
    </row>
    <row r="148" spans="1:24" s="2" customFormat="1" ht="15.75">
      <c r="A148" s="41" t="s">
        <v>377</v>
      </c>
      <c r="B148" s="44" t="s">
        <v>360</v>
      </c>
      <c r="C148" s="71" t="s">
        <v>361</v>
      </c>
      <c r="D148" s="28"/>
      <c r="E148" s="11">
        <v>0</v>
      </c>
      <c r="F148" s="27" t="s">
        <v>16</v>
      </c>
      <c r="G148" s="81"/>
      <c r="H148" s="43">
        <f t="shared" si="23"/>
        <v>0</v>
      </c>
      <c r="I148" s="6"/>
      <c r="J148" s="100" t="e">
        <f ca="1">+H148/$I$504</f>
        <v>#NAME?</v>
      </c>
      <c r="K148" s="48"/>
      <c r="L148" s="47"/>
      <c r="M148"/>
      <c r="N148"/>
      <c r="O148"/>
      <c r="P148"/>
      <c r="Q148"/>
      <c r="R148"/>
      <c r="S148"/>
      <c r="T148"/>
      <c r="U148"/>
      <c r="V148"/>
      <c r="W148"/>
      <c r="X148"/>
    </row>
    <row r="149" spans="1:24" s="2" customFormat="1" ht="15.75">
      <c r="A149" s="41" t="s">
        <v>378</v>
      </c>
      <c r="B149" s="44"/>
      <c r="C149" s="71" t="s">
        <v>362</v>
      </c>
      <c r="D149" s="28"/>
      <c r="E149" s="11">
        <v>0</v>
      </c>
      <c r="F149" s="27" t="s">
        <v>16</v>
      </c>
      <c r="G149" s="81"/>
      <c r="H149" s="43">
        <f t="shared" si="23"/>
        <v>0</v>
      </c>
      <c r="I149" s="6"/>
      <c r="J149" s="100" t="e">
        <f ca="1">+H149/$I$504</f>
        <v>#NAME?</v>
      </c>
      <c r="K149" s="48"/>
      <c r="L149" s="47"/>
      <c r="M149"/>
      <c r="N149"/>
      <c r="O149"/>
      <c r="P149"/>
      <c r="Q149"/>
      <c r="R149"/>
      <c r="S149"/>
      <c r="T149"/>
      <c r="U149"/>
      <c r="V149"/>
      <c r="W149"/>
      <c r="X149"/>
    </row>
    <row r="150" spans="1:24" s="2" customFormat="1" ht="15.75">
      <c r="A150" s="41" t="s">
        <v>379</v>
      </c>
      <c r="B150" s="44"/>
      <c r="C150" s="71" t="s">
        <v>354</v>
      </c>
      <c r="D150" s="28"/>
      <c r="E150" s="11">
        <v>0</v>
      </c>
      <c r="F150" s="27" t="s">
        <v>16</v>
      </c>
      <c r="G150" s="81"/>
      <c r="H150" s="43">
        <f t="shared" si="23"/>
        <v>0</v>
      </c>
      <c r="I150" s="6"/>
      <c r="J150" s="100" t="e">
        <f ca="1">+H150/$I$504</f>
        <v>#NAME?</v>
      </c>
      <c r="K150" s="48"/>
      <c r="L150" s="47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s="2" customFormat="1" ht="15.75">
      <c r="A151" s="41" t="s">
        <v>380</v>
      </c>
      <c r="B151" s="44"/>
      <c r="C151" s="71" t="s">
        <v>355</v>
      </c>
      <c r="D151" s="28"/>
      <c r="E151" s="11">
        <v>0</v>
      </c>
      <c r="F151" s="27" t="s">
        <v>16</v>
      </c>
      <c r="G151" s="81"/>
      <c r="H151" s="43">
        <f t="shared" si="23"/>
        <v>0</v>
      </c>
      <c r="I151" s="6"/>
      <c r="J151" s="100" t="e">
        <f ca="1">+H151/$I$504</f>
        <v>#NAME?</v>
      </c>
      <c r="K151" s="48"/>
      <c r="L151" s="47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2" customFormat="1" ht="15.75">
      <c r="A152" s="41" t="s">
        <v>381</v>
      </c>
      <c r="B152" s="44"/>
      <c r="C152" s="71" t="s">
        <v>356</v>
      </c>
      <c r="D152" s="28"/>
      <c r="E152" s="11">
        <v>0</v>
      </c>
      <c r="F152" s="27" t="s">
        <v>23</v>
      </c>
      <c r="G152" s="81"/>
      <c r="H152" s="43">
        <f t="shared" si="23"/>
        <v>0</v>
      </c>
      <c r="I152" s="6"/>
      <c r="J152" s="100" t="e">
        <f ca="1">+H152/$I$504</f>
        <v>#NAME?</v>
      </c>
      <c r="K152" s="48"/>
      <c r="L152" s="47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2" customFormat="1" ht="15.75">
      <c r="A153" s="41" t="s">
        <v>382</v>
      </c>
      <c r="B153" s="44"/>
      <c r="C153" s="71" t="s">
        <v>363</v>
      </c>
      <c r="D153" s="28"/>
      <c r="E153" s="11">
        <v>0</v>
      </c>
      <c r="F153" s="27" t="s">
        <v>23</v>
      </c>
      <c r="G153" s="81"/>
      <c r="H153" s="43">
        <f t="shared" si="23"/>
        <v>0</v>
      </c>
      <c r="I153" s="6"/>
      <c r="J153" s="100" t="e">
        <f ca="1">+H153/$I$504</f>
        <v>#NAME?</v>
      </c>
      <c r="K153" s="48"/>
      <c r="L153" s="47"/>
      <c r="M153"/>
      <c r="N153"/>
      <c r="O153"/>
      <c r="P153"/>
      <c r="Q153"/>
      <c r="R153"/>
      <c r="S153"/>
      <c r="T153"/>
      <c r="U153"/>
      <c r="V153"/>
      <c r="W153"/>
      <c r="X153"/>
    </row>
    <row r="154" spans="1:24" s="2" customFormat="1" ht="15.75">
      <c r="A154" s="41" t="s">
        <v>383</v>
      </c>
      <c r="B154" s="44" t="s">
        <v>64</v>
      </c>
      <c r="C154" s="71" t="s">
        <v>364</v>
      </c>
      <c r="D154" s="28"/>
      <c r="E154" s="11">
        <v>0</v>
      </c>
      <c r="F154" s="27" t="s">
        <v>16</v>
      </c>
      <c r="G154" s="81"/>
      <c r="H154" s="43">
        <f t="shared" si="23"/>
        <v>0</v>
      </c>
      <c r="I154" s="6"/>
      <c r="J154" s="100" t="e">
        <f ca="1">+H154/$I$504</f>
        <v>#NAME?</v>
      </c>
      <c r="K154" s="48"/>
      <c r="L154" s="47"/>
      <c r="M154"/>
      <c r="N154"/>
      <c r="O154"/>
      <c r="P154"/>
      <c r="Q154"/>
      <c r="R154"/>
      <c r="S154"/>
      <c r="T154"/>
      <c r="U154"/>
      <c r="V154"/>
      <c r="W154"/>
      <c r="X154"/>
    </row>
    <row r="155" spans="1:24" s="2" customFormat="1" ht="15.75">
      <c r="A155" s="41" t="s">
        <v>384</v>
      </c>
      <c r="B155" s="44"/>
      <c r="C155" s="71" t="s">
        <v>365</v>
      </c>
      <c r="D155" s="28"/>
      <c r="E155" s="11">
        <v>0</v>
      </c>
      <c r="F155" s="27" t="s">
        <v>16</v>
      </c>
      <c r="G155" s="81"/>
      <c r="H155" s="43">
        <f t="shared" si="23"/>
        <v>0</v>
      </c>
      <c r="I155" s="6"/>
      <c r="J155" s="100" t="e">
        <f ca="1">+H155/$I$504</f>
        <v>#NAME?</v>
      </c>
      <c r="K155" s="48"/>
      <c r="L155" s="47"/>
      <c r="M155"/>
      <c r="N155"/>
      <c r="O155"/>
      <c r="P155"/>
      <c r="Q155"/>
      <c r="R155"/>
      <c r="S155"/>
      <c r="T155"/>
      <c r="U155"/>
      <c r="V155"/>
      <c r="W155"/>
      <c r="X155"/>
    </row>
    <row r="156" spans="1:24" s="2" customFormat="1" ht="15.75">
      <c r="A156" s="41" t="s">
        <v>385</v>
      </c>
      <c r="B156" s="44"/>
      <c r="C156" s="71" t="s">
        <v>366</v>
      </c>
      <c r="D156" s="28"/>
      <c r="E156" s="11">
        <v>0</v>
      </c>
      <c r="F156" s="27" t="s">
        <v>23</v>
      </c>
      <c r="G156" s="81"/>
      <c r="H156" s="43">
        <f t="shared" si="23"/>
        <v>0</v>
      </c>
      <c r="I156" s="6"/>
      <c r="J156" s="100" t="e">
        <f ca="1">+H156/$I$504</f>
        <v>#NAME?</v>
      </c>
      <c r="K156" s="48"/>
      <c r="L156" s="47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s="2" customFormat="1" ht="15.75">
      <c r="A157" s="41" t="s">
        <v>386</v>
      </c>
      <c r="B157" s="44"/>
      <c r="C157" s="71" t="s">
        <v>367</v>
      </c>
      <c r="D157" s="28"/>
      <c r="E157" s="11">
        <v>0</v>
      </c>
      <c r="F157" s="27" t="s">
        <v>23</v>
      </c>
      <c r="G157" s="81"/>
      <c r="H157" s="43">
        <f t="shared" si="23"/>
        <v>0</v>
      </c>
      <c r="I157" s="6"/>
      <c r="J157" s="100" t="e">
        <f ca="1">+H157/$I$504</f>
        <v>#NAME?</v>
      </c>
      <c r="K157" s="48"/>
      <c r="L157" s="47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2" customFormat="1" ht="15.75">
      <c r="A158" s="41" t="s">
        <v>387</v>
      </c>
      <c r="B158" s="44" t="s">
        <v>368</v>
      </c>
      <c r="C158" s="71" t="s">
        <v>369</v>
      </c>
      <c r="D158" s="28"/>
      <c r="E158" s="11">
        <v>0</v>
      </c>
      <c r="F158" s="27" t="s">
        <v>16</v>
      </c>
      <c r="G158" s="81"/>
      <c r="H158" s="43">
        <f t="shared" si="23"/>
        <v>0</v>
      </c>
      <c r="I158" s="6"/>
      <c r="J158" s="100" t="e">
        <f ca="1">+H158/$I$504</f>
        <v>#NAME?</v>
      </c>
      <c r="K158" s="48"/>
      <c r="L158" s="47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ht="16.5" thickBot="1">
      <c r="A159" s="41"/>
      <c r="B159" s="44"/>
      <c r="C159" s="112"/>
      <c r="D159" s="112"/>
      <c r="E159" s="37"/>
      <c r="F159" s="37"/>
      <c r="G159" s="37"/>
      <c r="H159" s="37"/>
      <c r="I159" s="38"/>
      <c r="J159" s="98"/>
      <c r="K159" s="49"/>
      <c r="L159" s="47"/>
    </row>
    <row r="160" spans="1:24" s="2" customFormat="1" ht="21" thickBot="1">
      <c r="A160" s="22">
        <v>17</v>
      </c>
      <c r="B160" s="76"/>
      <c r="C160" s="23" t="s">
        <v>388</v>
      </c>
      <c r="D160" s="63"/>
      <c r="E160" s="24"/>
      <c r="F160" s="25"/>
      <c r="G160" s="91"/>
      <c r="H160" s="25"/>
      <c r="I160" s="26">
        <f>SUM(H162:H166)</f>
        <v>0</v>
      </c>
      <c r="J160" s="99"/>
      <c r="K160" s="40" t="e">
        <f ca="1">SUM(J162:J166)</f>
        <v>#NAME?</v>
      </c>
      <c r="L160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s="2" customFormat="1">
      <c r="A161" s="35"/>
      <c r="B161" s="80"/>
      <c r="C161" s="36"/>
      <c r="D161" s="107"/>
      <c r="E161" s="5"/>
      <c r="F161" s="5"/>
      <c r="G161" s="5"/>
      <c r="H161" s="5"/>
      <c r="I161" s="6"/>
      <c r="J161" s="97"/>
      <c r="K161" s="48"/>
      <c r="L161" s="47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s="2" customFormat="1" ht="15.75">
      <c r="A162" s="41" t="s">
        <v>38</v>
      </c>
      <c r="B162" s="44"/>
      <c r="C162" s="68" t="s">
        <v>389</v>
      </c>
      <c r="D162" s="29"/>
      <c r="E162" s="11">
        <v>0</v>
      </c>
      <c r="F162" s="27" t="s">
        <v>16</v>
      </c>
      <c r="G162" s="11"/>
      <c r="H162" s="43">
        <f t="shared" ref="H162" si="24">+E162*G162</f>
        <v>0</v>
      </c>
      <c r="I162" s="6"/>
      <c r="J162" s="100" t="e">
        <f ca="1">+H162/$I$504</f>
        <v>#NAME?</v>
      </c>
      <c r="L162" s="46"/>
    </row>
    <row r="163" spans="1:24" s="2" customFormat="1" ht="15.75">
      <c r="A163" s="41" t="s">
        <v>393</v>
      </c>
      <c r="B163" s="44"/>
      <c r="C163" s="71" t="s">
        <v>390</v>
      </c>
      <c r="D163" s="29"/>
      <c r="E163" s="11">
        <v>0</v>
      </c>
      <c r="F163" s="27" t="s">
        <v>16</v>
      </c>
      <c r="G163" s="11"/>
      <c r="H163" s="43">
        <f t="shared" ref="H163:H165" si="25">+E163*G163</f>
        <v>0</v>
      </c>
      <c r="I163" s="6"/>
      <c r="J163" s="100" t="e">
        <f ca="1">+H163/$I$504</f>
        <v>#NAME?</v>
      </c>
      <c r="L163" s="46"/>
    </row>
    <row r="164" spans="1:24" s="2" customFormat="1" ht="15.75">
      <c r="A164" s="41" t="s">
        <v>394</v>
      </c>
      <c r="B164" s="44"/>
      <c r="C164" s="71" t="s">
        <v>391</v>
      </c>
      <c r="D164" s="29"/>
      <c r="E164" s="11">
        <v>0</v>
      </c>
      <c r="F164" s="27" t="s">
        <v>16</v>
      </c>
      <c r="G164" s="11"/>
      <c r="H164" s="43">
        <f t="shared" si="25"/>
        <v>0</v>
      </c>
      <c r="I164" s="6"/>
      <c r="J164" s="100" t="e">
        <f ca="1">+H164/$I$504</f>
        <v>#NAME?</v>
      </c>
      <c r="L164" s="46"/>
    </row>
    <row r="165" spans="1:24" s="2" customFormat="1" ht="15.75">
      <c r="A165" s="41" t="s">
        <v>395</v>
      </c>
      <c r="B165" s="44"/>
      <c r="C165" s="71" t="s">
        <v>392</v>
      </c>
      <c r="D165" s="29"/>
      <c r="E165" s="11">
        <v>0</v>
      </c>
      <c r="F165" s="27" t="s">
        <v>16</v>
      </c>
      <c r="G165" s="11"/>
      <c r="H165" s="43">
        <f t="shared" si="25"/>
        <v>0</v>
      </c>
      <c r="I165" s="6"/>
      <c r="J165" s="100" t="e">
        <f ca="1">+H165/$I$504</f>
        <v>#NAME?</v>
      </c>
      <c r="L165" s="46"/>
    </row>
    <row r="166" spans="1:24" ht="16.5" thickBot="1">
      <c r="A166" s="41"/>
      <c r="B166" s="44"/>
      <c r="C166" s="112"/>
      <c r="D166" s="112"/>
      <c r="E166" s="37"/>
      <c r="F166" s="37"/>
      <c r="G166" s="37"/>
      <c r="H166" s="37"/>
      <c r="I166" s="38"/>
      <c r="J166" s="98"/>
      <c r="K166" s="49"/>
      <c r="L166" s="47"/>
    </row>
    <row r="167" spans="1:24" s="2" customFormat="1" ht="21" thickBot="1">
      <c r="A167" s="22">
        <v>18</v>
      </c>
      <c r="B167" s="76"/>
      <c r="C167" s="23" t="s">
        <v>86</v>
      </c>
      <c r="D167" s="63"/>
      <c r="E167" s="24"/>
      <c r="F167" s="25"/>
      <c r="G167" s="91"/>
      <c r="H167" s="25"/>
      <c r="I167" s="26">
        <f>SUM(H169:H172)</f>
        <v>0</v>
      </c>
      <c r="J167" s="99"/>
      <c r="K167" s="40" t="e">
        <f ca="1">SUM(J169:J172)</f>
        <v>#NAME?</v>
      </c>
      <c r="L167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s="2" customFormat="1">
      <c r="A168" s="35"/>
      <c r="B168" s="80"/>
      <c r="C168" s="36"/>
      <c r="D168" s="82"/>
      <c r="E168" s="5"/>
      <c r="F168" s="5"/>
      <c r="G168" s="5"/>
      <c r="H168" s="5"/>
      <c r="I168" s="6"/>
      <c r="J168" s="97"/>
      <c r="K168" s="48"/>
      <c r="L168" s="47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s="2" customFormat="1" ht="15.75">
      <c r="B169" s="44" t="s">
        <v>396</v>
      </c>
      <c r="C169" s="68"/>
      <c r="D169" s="28"/>
      <c r="E169" s="11"/>
      <c r="F169" s="27"/>
      <c r="G169" s="5"/>
      <c r="H169" s="43"/>
      <c r="I169" s="6"/>
      <c r="J169" s="100"/>
      <c r="K169" s="48"/>
      <c r="L169" s="47"/>
      <c r="M169"/>
      <c r="N169"/>
      <c r="O169"/>
      <c r="P169"/>
      <c r="Q169"/>
      <c r="R169"/>
      <c r="S169"/>
      <c r="T169"/>
      <c r="U169"/>
      <c r="V169"/>
      <c r="W169"/>
      <c r="X169"/>
    </row>
    <row r="170" spans="1:24" s="2" customFormat="1" ht="15.75">
      <c r="A170" s="41" t="s">
        <v>39</v>
      </c>
      <c r="B170" s="44"/>
      <c r="C170" s="68" t="s">
        <v>77</v>
      </c>
      <c r="D170" s="28"/>
      <c r="E170" s="11">
        <v>0</v>
      </c>
      <c r="F170" s="27" t="s">
        <v>16</v>
      </c>
      <c r="G170" s="5"/>
      <c r="H170" s="43">
        <f t="shared" ref="H170:H171" si="26">+E170*G170</f>
        <v>0</v>
      </c>
      <c r="I170" s="6"/>
      <c r="J170" s="100" t="e">
        <f ca="1">+H170/$I$504</f>
        <v>#NAME?</v>
      </c>
      <c r="K170" s="48"/>
      <c r="L170" s="47"/>
      <c r="M170"/>
      <c r="N170"/>
      <c r="O170"/>
      <c r="P170"/>
      <c r="Q170"/>
      <c r="R170"/>
      <c r="S170"/>
      <c r="T170"/>
      <c r="U170"/>
      <c r="V170"/>
      <c r="W170"/>
      <c r="X170"/>
    </row>
    <row r="171" spans="1:24" s="2" customFormat="1" ht="15.75">
      <c r="A171" s="41" t="s">
        <v>399</v>
      </c>
      <c r="B171" s="44" t="s">
        <v>397</v>
      </c>
      <c r="C171" s="68" t="s">
        <v>398</v>
      </c>
      <c r="D171" s="28"/>
      <c r="E171" s="11">
        <v>0</v>
      </c>
      <c r="F171" s="27" t="s">
        <v>16</v>
      </c>
      <c r="G171" s="5"/>
      <c r="H171" s="43">
        <f t="shared" si="26"/>
        <v>0</v>
      </c>
      <c r="I171" s="6"/>
      <c r="J171" s="100" t="e">
        <f ca="1">+H171/$I$504</f>
        <v>#NAME?</v>
      </c>
      <c r="K171" s="48"/>
      <c r="L171" s="47"/>
      <c r="M171"/>
      <c r="N171"/>
      <c r="O171"/>
      <c r="P171"/>
      <c r="Q171"/>
      <c r="R171"/>
      <c r="S171"/>
      <c r="T171"/>
      <c r="U171"/>
      <c r="V171"/>
      <c r="W171"/>
      <c r="X171"/>
    </row>
    <row r="172" spans="1:24" ht="16.5" thickBot="1">
      <c r="A172" s="41"/>
      <c r="B172" s="44"/>
      <c r="C172" s="112"/>
      <c r="D172" s="112"/>
      <c r="E172" s="37"/>
      <c r="F172" s="37"/>
      <c r="G172" s="37"/>
      <c r="H172" s="37"/>
      <c r="I172" s="38"/>
      <c r="J172" s="98"/>
      <c r="K172" s="49"/>
      <c r="L172" s="47"/>
    </row>
    <row r="173" spans="1:24" s="2" customFormat="1" ht="21" thickBot="1">
      <c r="A173" s="22">
        <v>19</v>
      </c>
      <c r="B173" s="76"/>
      <c r="C173" s="23" t="s">
        <v>125</v>
      </c>
      <c r="D173" s="63"/>
      <c r="E173" s="24"/>
      <c r="F173" s="25"/>
      <c r="G173" s="91"/>
      <c r="H173" s="25"/>
      <c r="I173" s="26">
        <f>SUM(H175:H177)</f>
        <v>0</v>
      </c>
      <c r="J173" s="99"/>
      <c r="K173" s="40" t="e">
        <f ca="1">SUM(J175:J177)</f>
        <v>#NAME?</v>
      </c>
      <c r="L173"/>
      <c r="M173"/>
      <c r="N173"/>
      <c r="O173"/>
      <c r="P173"/>
      <c r="Q173"/>
      <c r="R173"/>
      <c r="S173"/>
      <c r="T173"/>
      <c r="U173"/>
      <c r="V173"/>
      <c r="W173"/>
      <c r="X173"/>
    </row>
    <row r="174" spans="1:24" s="2" customFormat="1">
      <c r="A174" s="35"/>
      <c r="B174" s="80"/>
      <c r="C174" s="36"/>
      <c r="D174" s="28"/>
      <c r="E174" s="5"/>
      <c r="F174" s="5"/>
      <c r="G174" s="5"/>
      <c r="H174" s="5"/>
      <c r="I174" s="6"/>
      <c r="J174" s="97"/>
      <c r="K174" s="48"/>
      <c r="L174" s="47"/>
      <c r="M174"/>
      <c r="N174"/>
      <c r="O174"/>
      <c r="P174"/>
      <c r="Q174"/>
      <c r="R174"/>
      <c r="S174"/>
      <c r="T174"/>
      <c r="U174"/>
      <c r="V174"/>
      <c r="W174"/>
      <c r="X174"/>
    </row>
    <row r="175" spans="1:24" s="2" customFormat="1" ht="15.75">
      <c r="A175" s="41" t="s">
        <v>401</v>
      </c>
      <c r="B175" s="44"/>
      <c r="C175" s="68" t="s">
        <v>210</v>
      </c>
      <c r="D175" s="29"/>
      <c r="E175" s="11">
        <v>0</v>
      </c>
      <c r="F175" s="27" t="s">
        <v>16</v>
      </c>
      <c r="G175" s="11"/>
      <c r="H175" s="43">
        <f t="shared" ref="H175:H176" si="27">+E175*G175</f>
        <v>0</v>
      </c>
      <c r="I175" s="6"/>
      <c r="J175" s="100" t="e">
        <f ca="1">+H175/$I$504</f>
        <v>#NAME?</v>
      </c>
      <c r="L175" s="46"/>
    </row>
    <row r="176" spans="1:24" s="2" customFormat="1" ht="15.75">
      <c r="A176" s="41" t="s">
        <v>402</v>
      </c>
      <c r="B176" s="44"/>
      <c r="C176" s="68" t="s">
        <v>400</v>
      </c>
      <c r="D176" s="29"/>
      <c r="E176" s="11">
        <v>0</v>
      </c>
      <c r="F176" s="27" t="s">
        <v>16</v>
      </c>
      <c r="G176" s="11"/>
      <c r="H176" s="43">
        <f t="shared" si="27"/>
        <v>0</v>
      </c>
      <c r="I176" s="6"/>
      <c r="J176" s="100" t="e">
        <f ca="1">+H176/$I$504</f>
        <v>#NAME?</v>
      </c>
      <c r="L176" s="46"/>
    </row>
    <row r="177" spans="1:24" ht="16.5" thickBot="1">
      <c r="A177" s="41"/>
      <c r="B177" s="44"/>
      <c r="C177" s="112"/>
      <c r="D177" s="112"/>
      <c r="E177" s="37"/>
      <c r="F177" s="37"/>
      <c r="G177" s="37"/>
      <c r="H177" s="37"/>
      <c r="I177" s="38"/>
      <c r="J177" s="98"/>
      <c r="K177" s="49"/>
      <c r="L177" s="47"/>
    </row>
    <row r="178" spans="1:24" s="2" customFormat="1" ht="21" thickBot="1">
      <c r="A178" s="22">
        <v>20</v>
      </c>
      <c r="B178" s="76"/>
      <c r="C178" s="23" t="s">
        <v>200</v>
      </c>
      <c r="D178" s="63"/>
      <c r="E178" s="24"/>
      <c r="F178" s="25"/>
      <c r="G178" s="91"/>
      <c r="H178" s="25"/>
      <c r="I178" s="26">
        <f>SUM(H180:H201)</f>
        <v>0</v>
      </c>
      <c r="J178" s="99"/>
      <c r="K178" s="40" t="e">
        <f ca="1">SUM(J180:J201)</f>
        <v>#NAME?</v>
      </c>
      <c r="L178"/>
      <c r="M178"/>
      <c r="N178"/>
      <c r="O178"/>
      <c r="P178"/>
      <c r="Q178"/>
      <c r="R178"/>
      <c r="S178"/>
      <c r="T178"/>
      <c r="U178"/>
      <c r="V178"/>
      <c r="W178"/>
      <c r="X178"/>
    </row>
    <row r="179" spans="1:24" s="2" customFormat="1" ht="16.5" customHeight="1">
      <c r="A179" s="35"/>
      <c r="B179" s="80"/>
      <c r="C179" s="36"/>
      <c r="D179" s="28"/>
      <c r="E179" s="5"/>
      <c r="F179" s="5"/>
      <c r="G179" s="5"/>
      <c r="H179" s="5"/>
      <c r="I179" s="6"/>
      <c r="J179" s="97"/>
      <c r="K179" s="48"/>
      <c r="L179" s="47"/>
      <c r="M179"/>
      <c r="N179"/>
      <c r="O179"/>
      <c r="P179"/>
      <c r="Q179"/>
      <c r="R179"/>
      <c r="S179"/>
      <c r="T179"/>
      <c r="U179"/>
      <c r="V179"/>
      <c r="W179"/>
      <c r="X179"/>
    </row>
    <row r="180" spans="1:24" s="2" customFormat="1" ht="16.5" customHeight="1">
      <c r="B180" s="44" t="s">
        <v>87</v>
      </c>
      <c r="C180" s="68"/>
      <c r="E180" s="11"/>
      <c r="F180" s="27"/>
      <c r="G180" s="93"/>
      <c r="H180" s="43"/>
      <c r="I180" s="6"/>
      <c r="J180" s="100"/>
      <c r="K180" s="48"/>
      <c r="L180" s="47"/>
      <c r="M180"/>
      <c r="N180"/>
      <c r="O180"/>
      <c r="P180"/>
      <c r="Q180"/>
      <c r="R180"/>
      <c r="S180"/>
      <c r="T180"/>
      <c r="U180"/>
      <c r="V180"/>
      <c r="W180"/>
      <c r="X180"/>
    </row>
    <row r="181" spans="1:24" s="2" customFormat="1" ht="16.5" customHeight="1">
      <c r="A181" s="41" t="s">
        <v>48</v>
      </c>
      <c r="B181" s="44"/>
      <c r="C181" s="68" t="s">
        <v>88</v>
      </c>
      <c r="D181" s="28"/>
      <c r="E181" s="11">
        <v>0</v>
      </c>
      <c r="F181" s="27" t="s">
        <v>23</v>
      </c>
      <c r="G181" s="93"/>
      <c r="H181" s="43">
        <f t="shared" ref="H181" si="28">+E181*G181</f>
        <v>0</v>
      </c>
      <c r="I181" s="6"/>
      <c r="J181" s="100" t="e">
        <f ca="1">+H181/$I$504</f>
        <v>#NAME?</v>
      </c>
      <c r="K181" s="48"/>
      <c r="L181" s="47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2" customFormat="1" ht="16.5" customHeight="1">
      <c r="A182" s="41" t="s">
        <v>49</v>
      </c>
      <c r="B182" s="44"/>
      <c r="C182" s="71" t="s">
        <v>89</v>
      </c>
      <c r="D182" s="28"/>
      <c r="E182" s="11">
        <v>0</v>
      </c>
      <c r="F182" s="27" t="s">
        <v>23</v>
      </c>
      <c r="G182" s="93"/>
      <c r="H182" s="43">
        <f t="shared" ref="H182:H184" si="29">+E182*G182</f>
        <v>0</v>
      </c>
      <c r="I182" s="6"/>
      <c r="J182" s="100" t="e">
        <f ca="1">+H182/$I$504</f>
        <v>#NAME?</v>
      </c>
      <c r="K182" s="48"/>
      <c r="L182" s="47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2" customFormat="1" ht="16.5" customHeight="1">
      <c r="A183" s="41" t="s">
        <v>424</v>
      </c>
      <c r="B183" s="44"/>
      <c r="C183" s="71" t="s">
        <v>403</v>
      </c>
      <c r="D183" s="28"/>
      <c r="E183" s="11">
        <v>0</v>
      </c>
      <c r="F183" s="27" t="s">
        <v>23</v>
      </c>
      <c r="G183" s="93"/>
      <c r="H183" s="43">
        <f t="shared" si="29"/>
        <v>0</v>
      </c>
      <c r="I183" s="6"/>
      <c r="J183" s="100" t="e">
        <f ca="1">+H183/$I$504</f>
        <v>#NAME?</v>
      </c>
      <c r="K183" s="48"/>
      <c r="L183" s="47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s="2" customFormat="1" ht="16.5" customHeight="1">
      <c r="A184" s="41" t="s">
        <v>425</v>
      </c>
      <c r="B184" s="44"/>
      <c r="C184" s="71" t="s">
        <v>404</v>
      </c>
      <c r="D184" s="28"/>
      <c r="E184" s="11">
        <v>0</v>
      </c>
      <c r="F184" s="27" t="s">
        <v>23</v>
      </c>
      <c r="G184" s="93"/>
      <c r="H184" s="43">
        <f t="shared" si="29"/>
        <v>0</v>
      </c>
      <c r="I184" s="6"/>
      <c r="J184" s="100" t="e">
        <f ca="1">+H184/$I$504</f>
        <v>#NAME?</v>
      </c>
      <c r="K184" s="48"/>
      <c r="L184" s="47"/>
      <c r="M184"/>
      <c r="N184"/>
      <c r="O184"/>
      <c r="P184"/>
      <c r="Q184"/>
      <c r="R184"/>
      <c r="S184"/>
      <c r="T184"/>
      <c r="U184"/>
      <c r="V184"/>
      <c r="W184"/>
      <c r="X184"/>
    </row>
    <row r="185" spans="1:24" s="2" customFormat="1" ht="16.5" customHeight="1">
      <c r="A185" s="41" t="s">
        <v>426</v>
      </c>
      <c r="B185" s="44" t="s">
        <v>405</v>
      </c>
      <c r="C185" s="71"/>
      <c r="D185" s="28"/>
      <c r="E185" s="11"/>
      <c r="F185" s="27"/>
      <c r="G185" s="93"/>
      <c r="H185" s="43"/>
      <c r="I185" s="6"/>
      <c r="J185" s="100"/>
      <c r="K185" s="48"/>
      <c r="L185" s="47"/>
      <c r="M185"/>
      <c r="N185"/>
      <c r="O185"/>
      <c r="P185"/>
      <c r="Q185"/>
      <c r="R185"/>
      <c r="S185"/>
      <c r="T185"/>
      <c r="U185"/>
      <c r="V185"/>
      <c r="W185"/>
      <c r="X185"/>
    </row>
    <row r="186" spans="1:24" s="2" customFormat="1" ht="16.5" customHeight="1">
      <c r="A186" s="41" t="s">
        <v>427</v>
      </c>
      <c r="B186" s="44"/>
      <c r="C186" s="71" t="s">
        <v>406</v>
      </c>
      <c r="D186" s="28"/>
      <c r="E186" s="11">
        <v>0</v>
      </c>
      <c r="F186" s="27" t="s">
        <v>16</v>
      </c>
      <c r="G186" s="93"/>
      <c r="H186" s="43">
        <f t="shared" ref="H186:H200" si="30">+E186*G186</f>
        <v>0</v>
      </c>
      <c r="I186" s="6"/>
      <c r="J186" s="100" t="e">
        <f ca="1">+H186/$I$504</f>
        <v>#NAME?</v>
      </c>
      <c r="K186" s="48"/>
      <c r="L186" s="47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s="2" customFormat="1" ht="16.5" customHeight="1">
      <c r="A187" s="41" t="s">
        <v>428</v>
      </c>
      <c r="B187" s="44"/>
      <c r="C187" s="71" t="s">
        <v>407</v>
      </c>
      <c r="D187" s="28"/>
      <c r="E187" s="11">
        <v>0</v>
      </c>
      <c r="F187" s="27" t="s">
        <v>27</v>
      </c>
      <c r="G187" s="93"/>
      <c r="H187" s="43">
        <f t="shared" si="30"/>
        <v>0</v>
      </c>
      <c r="I187" s="6"/>
      <c r="J187" s="100" t="e">
        <f ca="1">+H187/$I$504</f>
        <v>#NAME?</v>
      </c>
      <c r="K187" s="48"/>
      <c r="L187" s="47"/>
      <c r="M187"/>
      <c r="N187"/>
      <c r="O187"/>
      <c r="P187"/>
      <c r="Q187"/>
      <c r="R187"/>
      <c r="S187"/>
      <c r="T187"/>
      <c r="U187"/>
      <c r="V187"/>
      <c r="W187"/>
      <c r="X187"/>
    </row>
    <row r="188" spans="1:24" s="2" customFormat="1" ht="16.5" customHeight="1">
      <c r="A188" s="41" t="s">
        <v>429</v>
      </c>
      <c r="B188" s="44"/>
      <c r="C188" s="71" t="s">
        <v>408</v>
      </c>
      <c r="D188" s="28"/>
      <c r="E188" s="11">
        <v>0</v>
      </c>
      <c r="F188" s="27" t="s">
        <v>16</v>
      </c>
      <c r="G188" s="93"/>
      <c r="H188" s="43">
        <f t="shared" si="30"/>
        <v>0</v>
      </c>
      <c r="I188" s="6"/>
      <c r="J188" s="100" t="e">
        <f ca="1">+H188/$I$504</f>
        <v>#NAME?</v>
      </c>
      <c r="K188" s="48"/>
      <c r="L188" s="47"/>
      <c r="M188"/>
      <c r="N188"/>
      <c r="O188"/>
      <c r="P188"/>
      <c r="Q188"/>
      <c r="R188"/>
      <c r="S188"/>
      <c r="T188"/>
      <c r="U188"/>
      <c r="V188"/>
      <c r="W188"/>
      <c r="X188"/>
    </row>
    <row r="189" spans="1:24" s="2" customFormat="1" ht="16.5" customHeight="1">
      <c r="A189" s="41" t="s">
        <v>430</v>
      </c>
      <c r="B189" s="44"/>
      <c r="C189" s="71" t="s">
        <v>409</v>
      </c>
      <c r="D189" s="28"/>
      <c r="E189" s="11">
        <v>0</v>
      </c>
      <c r="F189" s="27" t="s">
        <v>23</v>
      </c>
      <c r="G189" s="93"/>
      <c r="H189" s="43">
        <f t="shared" si="30"/>
        <v>0</v>
      </c>
      <c r="I189" s="6"/>
      <c r="J189" s="100" t="e">
        <f ca="1">+H189/$I$504</f>
        <v>#NAME?</v>
      </c>
      <c r="K189" s="48"/>
      <c r="L189" s="47"/>
      <c r="M189"/>
      <c r="N189"/>
      <c r="O189"/>
      <c r="P189"/>
      <c r="Q189"/>
      <c r="R189"/>
      <c r="S189"/>
      <c r="T189"/>
      <c r="U189"/>
      <c r="V189"/>
      <c r="W189"/>
      <c r="X189"/>
    </row>
    <row r="190" spans="1:24" s="2" customFormat="1" ht="16.5" customHeight="1">
      <c r="A190" s="41" t="s">
        <v>431</v>
      </c>
      <c r="B190" s="44"/>
      <c r="C190" s="71" t="s">
        <v>410</v>
      </c>
      <c r="D190" s="28"/>
      <c r="E190" s="11">
        <v>0</v>
      </c>
      <c r="F190" s="27" t="s">
        <v>23</v>
      </c>
      <c r="G190" s="93"/>
      <c r="H190" s="43">
        <f t="shared" si="30"/>
        <v>0</v>
      </c>
      <c r="I190" s="6"/>
      <c r="J190" s="100" t="e">
        <f ca="1">+H190/$I$504</f>
        <v>#NAME?</v>
      </c>
      <c r="K190" s="48"/>
      <c r="L190" s="47"/>
      <c r="M190"/>
      <c r="N190"/>
      <c r="O190"/>
      <c r="P190"/>
      <c r="Q190"/>
      <c r="R190"/>
      <c r="S190"/>
      <c r="T190"/>
      <c r="U190"/>
      <c r="V190"/>
      <c r="W190"/>
      <c r="X190"/>
    </row>
    <row r="191" spans="1:24" s="2" customFormat="1" ht="16.5" customHeight="1">
      <c r="A191" s="41" t="s">
        <v>432</v>
      </c>
      <c r="B191" s="44"/>
      <c r="C191" s="71" t="s">
        <v>411</v>
      </c>
      <c r="D191" s="28"/>
      <c r="E191" s="11">
        <v>0</v>
      </c>
      <c r="F191" s="27" t="s">
        <v>17</v>
      </c>
      <c r="G191" s="93"/>
      <c r="H191" s="43">
        <f t="shared" si="30"/>
        <v>0</v>
      </c>
      <c r="I191" s="6"/>
      <c r="J191" s="100" t="e">
        <f ca="1">+H191/$I$504</f>
        <v>#NAME?</v>
      </c>
      <c r="K191" s="48"/>
      <c r="L191" s="47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s="2" customFormat="1" ht="16.5" customHeight="1">
      <c r="A192" s="41" t="s">
        <v>433</v>
      </c>
      <c r="B192" s="44"/>
      <c r="C192" s="71" t="s">
        <v>412</v>
      </c>
      <c r="D192" s="28"/>
      <c r="E192" s="11">
        <v>0</v>
      </c>
      <c r="F192" s="27" t="s">
        <v>23</v>
      </c>
      <c r="G192" s="93"/>
      <c r="H192" s="43">
        <f t="shared" si="30"/>
        <v>0</v>
      </c>
      <c r="I192" s="6"/>
      <c r="J192" s="100" t="e">
        <f ca="1">+H192/$I$504</f>
        <v>#NAME?</v>
      </c>
      <c r="K192" s="48"/>
      <c r="L192" s="47"/>
      <c r="M192"/>
      <c r="N192"/>
      <c r="O192"/>
      <c r="P192"/>
      <c r="Q192"/>
      <c r="R192"/>
      <c r="S192"/>
      <c r="T192"/>
      <c r="U192"/>
      <c r="V192"/>
      <c r="W192"/>
      <c r="X192"/>
    </row>
    <row r="193" spans="1:24" s="2" customFormat="1" ht="16.5" customHeight="1">
      <c r="A193" s="41" t="s">
        <v>434</v>
      </c>
      <c r="B193" s="44"/>
      <c r="C193" s="71" t="s">
        <v>413</v>
      </c>
      <c r="D193" s="28"/>
      <c r="E193" s="11">
        <v>0</v>
      </c>
      <c r="F193" s="27" t="s">
        <v>16</v>
      </c>
      <c r="G193" s="93"/>
      <c r="H193" s="43">
        <f t="shared" si="30"/>
        <v>0</v>
      </c>
      <c r="I193" s="6"/>
      <c r="J193" s="100" t="e">
        <f ca="1">+H193/$I$504</f>
        <v>#NAME?</v>
      </c>
      <c r="K193" s="48"/>
      <c r="L193" s="47"/>
      <c r="M193"/>
      <c r="N193"/>
      <c r="O193"/>
      <c r="P193"/>
      <c r="Q193"/>
      <c r="R193"/>
      <c r="S193"/>
      <c r="T193"/>
      <c r="U193"/>
      <c r="V193"/>
      <c r="W193"/>
      <c r="X193"/>
    </row>
    <row r="194" spans="1:24" s="2" customFormat="1" ht="16.5" customHeight="1">
      <c r="A194" s="41" t="s">
        <v>435</v>
      </c>
      <c r="B194" s="44"/>
      <c r="C194" s="71" t="s">
        <v>414</v>
      </c>
      <c r="D194" s="28"/>
      <c r="E194" s="11">
        <v>0</v>
      </c>
      <c r="F194" s="27" t="s">
        <v>16</v>
      </c>
      <c r="G194" s="93"/>
      <c r="H194" s="43">
        <f t="shared" si="30"/>
        <v>0</v>
      </c>
      <c r="I194" s="6"/>
      <c r="J194" s="100" t="e">
        <f ca="1">+H194/$I$504</f>
        <v>#NAME?</v>
      </c>
      <c r="K194" s="48"/>
      <c r="L194" s="47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s="2" customFormat="1" ht="16.5" customHeight="1">
      <c r="A195" s="41" t="s">
        <v>436</v>
      </c>
      <c r="B195" s="44"/>
      <c r="C195" s="71" t="s">
        <v>415</v>
      </c>
      <c r="D195" s="28"/>
      <c r="E195" s="11">
        <v>0</v>
      </c>
      <c r="F195" s="27" t="s">
        <v>16</v>
      </c>
      <c r="G195" s="93"/>
      <c r="H195" s="43">
        <f t="shared" si="30"/>
        <v>0</v>
      </c>
      <c r="I195" s="6"/>
      <c r="J195" s="100" t="e">
        <f ca="1">+H195/$I$504</f>
        <v>#NAME?</v>
      </c>
      <c r="K195" s="48"/>
      <c r="L195" s="47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2" customFormat="1" ht="16.5" customHeight="1">
      <c r="A196" s="41" t="s">
        <v>437</v>
      </c>
      <c r="B196" s="44"/>
      <c r="C196" s="71" t="s">
        <v>416</v>
      </c>
      <c r="D196" s="28"/>
      <c r="E196" s="11">
        <v>0</v>
      </c>
      <c r="F196" s="27" t="s">
        <v>16</v>
      </c>
      <c r="G196" s="93"/>
      <c r="H196" s="43">
        <f t="shared" si="30"/>
        <v>0</v>
      </c>
      <c r="I196" s="6"/>
      <c r="J196" s="100" t="e">
        <f ca="1">+H196/$I$504</f>
        <v>#NAME?</v>
      </c>
      <c r="K196" s="48"/>
      <c r="L196" s="47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s="2" customFormat="1" ht="16.5" customHeight="1">
      <c r="A197" s="41" t="s">
        <v>438</v>
      </c>
      <c r="B197" s="44" t="s">
        <v>417</v>
      </c>
      <c r="C197" s="71" t="s">
        <v>418</v>
      </c>
      <c r="D197" s="28"/>
      <c r="E197" s="11">
        <v>0</v>
      </c>
      <c r="F197" s="27" t="s">
        <v>23</v>
      </c>
      <c r="G197" s="93"/>
      <c r="H197" s="43">
        <f t="shared" si="30"/>
        <v>0</v>
      </c>
      <c r="I197" s="6"/>
      <c r="J197" s="100" t="e">
        <f ca="1">+H197/$I$504</f>
        <v>#NAME?</v>
      </c>
      <c r="K197" s="48"/>
      <c r="L197" s="47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s="2" customFormat="1" ht="16.5" customHeight="1">
      <c r="A198" s="41" t="s">
        <v>439</v>
      </c>
      <c r="B198" s="44"/>
      <c r="C198" s="71" t="s">
        <v>419</v>
      </c>
      <c r="D198" s="28"/>
      <c r="E198" s="11">
        <v>0</v>
      </c>
      <c r="F198" s="27" t="s">
        <v>16</v>
      </c>
      <c r="G198" s="93"/>
      <c r="H198" s="43">
        <f t="shared" si="30"/>
        <v>0</v>
      </c>
      <c r="I198" s="6"/>
      <c r="J198" s="100" t="e">
        <f ca="1">+H198/$I$504</f>
        <v>#NAME?</v>
      </c>
      <c r="K198" s="48"/>
      <c r="L198" s="47"/>
      <c r="M198"/>
      <c r="N198"/>
      <c r="O198"/>
      <c r="P198"/>
      <c r="Q198"/>
      <c r="R198"/>
      <c r="S198"/>
      <c r="T198"/>
      <c r="U198"/>
      <c r="V198"/>
      <c r="W198"/>
      <c r="X198"/>
    </row>
    <row r="199" spans="1:24" s="2" customFormat="1" ht="16.5" customHeight="1">
      <c r="A199" s="41" t="s">
        <v>440</v>
      </c>
      <c r="B199" s="44" t="s">
        <v>420</v>
      </c>
      <c r="C199" s="71" t="s">
        <v>421</v>
      </c>
      <c r="D199" s="28"/>
      <c r="E199" s="11">
        <v>0</v>
      </c>
      <c r="F199" s="27" t="s">
        <v>16</v>
      </c>
      <c r="G199" s="93"/>
      <c r="H199" s="43">
        <f t="shared" si="30"/>
        <v>0</v>
      </c>
      <c r="I199" s="6"/>
      <c r="J199" s="100" t="e">
        <f ca="1">+H199/$I$504</f>
        <v>#NAME?</v>
      </c>
      <c r="K199" s="48"/>
      <c r="L199" s="47"/>
      <c r="M199"/>
      <c r="N199"/>
      <c r="O199"/>
      <c r="P199"/>
      <c r="Q199"/>
      <c r="R199"/>
      <c r="S199"/>
      <c r="T199"/>
      <c r="U199"/>
      <c r="V199"/>
      <c r="W199"/>
      <c r="X199"/>
    </row>
    <row r="200" spans="1:24" s="2" customFormat="1" ht="16.5" customHeight="1">
      <c r="A200" s="41" t="s">
        <v>441</v>
      </c>
      <c r="B200" s="44" t="s">
        <v>422</v>
      </c>
      <c r="C200" s="71" t="s">
        <v>423</v>
      </c>
      <c r="D200" s="28"/>
      <c r="E200" s="11">
        <v>0</v>
      </c>
      <c r="F200" s="27" t="s">
        <v>16</v>
      </c>
      <c r="G200" s="93"/>
      <c r="H200" s="43">
        <f t="shared" si="30"/>
        <v>0</v>
      </c>
      <c r="I200" s="6"/>
      <c r="J200" s="100" t="e">
        <f ca="1">+H200/$I$504</f>
        <v>#NAME?</v>
      </c>
      <c r="K200" s="48"/>
      <c r="L200" s="47"/>
      <c r="M200"/>
      <c r="N200"/>
      <c r="O200"/>
      <c r="P200"/>
      <c r="Q200"/>
      <c r="R200"/>
      <c r="S200"/>
      <c r="T200"/>
      <c r="U200"/>
      <c r="V200"/>
      <c r="W200"/>
      <c r="X200"/>
    </row>
    <row r="201" spans="1:24" s="2" customFormat="1" ht="16.5" customHeight="1" thickBot="1">
      <c r="A201" s="41"/>
      <c r="B201" s="71"/>
      <c r="C201" s="85"/>
      <c r="D201" s="28"/>
      <c r="E201" s="11"/>
      <c r="F201" s="27"/>
      <c r="G201" s="93"/>
      <c r="H201" s="37"/>
      <c r="I201" s="38"/>
      <c r="J201" s="98"/>
      <c r="K201" s="48"/>
      <c r="L201" s="47"/>
      <c r="M201"/>
      <c r="N201"/>
      <c r="O201"/>
      <c r="P201"/>
      <c r="Q201"/>
      <c r="R201"/>
      <c r="S201"/>
      <c r="T201"/>
      <c r="U201"/>
      <c r="V201"/>
      <c r="W201"/>
      <c r="X201"/>
    </row>
    <row r="202" spans="1:24" s="2" customFormat="1" ht="21" thickBot="1">
      <c r="A202" s="22">
        <v>21</v>
      </c>
      <c r="B202" s="76"/>
      <c r="C202" s="23" t="s">
        <v>388</v>
      </c>
      <c r="D202" s="63"/>
      <c r="E202" s="24"/>
      <c r="F202" s="25"/>
      <c r="G202" s="91"/>
      <c r="H202" s="25"/>
      <c r="I202" s="26">
        <f>SUM(H204:H206)</f>
        <v>0</v>
      </c>
      <c r="J202" s="99"/>
      <c r="K202" s="40" t="e">
        <f ca="1">SUM(J204:J206)</f>
        <v>#NAME?</v>
      </c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2" customFormat="1">
      <c r="A203" s="35"/>
      <c r="B203" s="80"/>
      <c r="C203" s="36"/>
      <c r="D203" s="109"/>
      <c r="E203" s="5"/>
      <c r="F203" s="5"/>
      <c r="G203" s="5"/>
      <c r="H203" s="5"/>
      <c r="I203" s="6"/>
      <c r="J203" s="97"/>
      <c r="K203" s="48"/>
      <c r="L203" s="47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2" customFormat="1" ht="15.75">
      <c r="A204" s="41" t="s">
        <v>47</v>
      </c>
      <c r="B204" s="44"/>
      <c r="C204" s="68" t="s">
        <v>442</v>
      </c>
      <c r="D204" s="29"/>
      <c r="E204" s="11">
        <v>0</v>
      </c>
      <c r="F204" s="27" t="s">
        <v>16</v>
      </c>
      <c r="G204" s="11"/>
      <c r="H204" s="43">
        <f t="shared" ref="H204:H205" si="31">+E204*G204</f>
        <v>0</v>
      </c>
      <c r="I204" s="6"/>
      <c r="J204" s="100" t="e">
        <f ca="1">+H204/$I$504</f>
        <v>#NAME?</v>
      </c>
      <c r="L204" s="46"/>
    </row>
    <row r="205" spans="1:24" s="2" customFormat="1" ht="15.75">
      <c r="A205" s="41" t="s">
        <v>102</v>
      </c>
      <c r="B205" s="44"/>
      <c r="C205" s="71" t="s">
        <v>443</v>
      </c>
      <c r="D205" s="29"/>
      <c r="E205" s="11">
        <v>0</v>
      </c>
      <c r="F205" s="27" t="s">
        <v>16</v>
      </c>
      <c r="G205" s="11"/>
      <c r="H205" s="43">
        <f t="shared" si="31"/>
        <v>0</v>
      </c>
      <c r="I205" s="6"/>
      <c r="J205" s="100" t="e">
        <f ca="1">+H205/$I$504</f>
        <v>#NAME?</v>
      </c>
      <c r="L205" s="46"/>
    </row>
    <row r="206" spans="1:24" ht="16.5" thickBot="1">
      <c r="A206" s="41"/>
      <c r="B206" s="44"/>
      <c r="C206" s="112"/>
      <c r="D206" s="112"/>
      <c r="E206" s="37"/>
      <c r="F206" s="37"/>
      <c r="G206" s="37"/>
      <c r="H206" s="37"/>
      <c r="I206" s="38"/>
      <c r="J206" s="98"/>
      <c r="K206" s="49"/>
      <c r="L206" s="47"/>
    </row>
    <row r="207" spans="1:24" s="2" customFormat="1" ht="21" thickBot="1">
      <c r="A207" s="22">
        <v>22</v>
      </c>
      <c r="B207" s="76"/>
      <c r="C207" s="23" t="s">
        <v>126</v>
      </c>
      <c r="D207" s="63"/>
      <c r="E207" s="24"/>
      <c r="F207" s="25"/>
      <c r="G207" s="91"/>
      <c r="H207" s="25"/>
      <c r="I207" s="26">
        <f>SUM(H209:H218)</f>
        <v>0</v>
      </c>
      <c r="J207" s="99"/>
      <c r="K207" s="40" t="e">
        <f ca="1">SUM(J209:J218)</f>
        <v>#NAME?</v>
      </c>
      <c r="L207"/>
      <c r="M207"/>
      <c r="N207"/>
      <c r="O207"/>
      <c r="P207"/>
      <c r="Q207"/>
      <c r="R207"/>
      <c r="S207"/>
      <c r="T207"/>
      <c r="U207"/>
      <c r="V207"/>
      <c r="W207"/>
      <c r="X207"/>
    </row>
    <row r="208" spans="1:24" s="2" customFormat="1">
      <c r="A208" s="35"/>
      <c r="B208" s="80"/>
      <c r="C208" s="36"/>
      <c r="D208" s="109"/>
      <c r="E208" s="5"/>
      <c r="F208" s="5"/>
      <c r="G208" s="5"/>
      <c r="H208" s="5"/>
      <c r="I208" s="6"/>
      <c r="J208" s="97"/>
      <c r="K208" s="48"/>
      <c r="L208" s="47"/>
      <c r="M208"/>
      <c r="N208"/>
      <c r="O208"/>
      <c r="P208"/>
      <c r="Q208"/>
      <c r="R208"/>
      <c r="S208"/>
      <c r="T208"/>
      <c r="U208"/>
      <c r="V208"/>
      <c r="W208"/>
      <c r="X208"/>
    </row>
    <row r="209" spans="1:24" ht="15.75">
      <c r="B209" s="44" t="s">
        <v>127</v>
      </c>
      <c r="C209" s="109"/>
      <c r="D209" s="109"/>
      <c r="E209" s="37"/>
      <c r="F209" s="37"/>
      <c r="G209" s="37"/>
      <c r="H209" s="37"/>
      <c r="I209" s="38"/>
      <c r="J209" s="98"/>
      <c r="K209" s="49"/>
      <c r="L209" s="47"/>
    </row>
    <row r="210" spans="1:24" ht="15.75">
      <c r="A210" s="41" t="s">
        <v>51</v>
      </c>
      <c r="B210" s="44"/>
      <c r="C210" s="71" t="s">
        <v>90</v>
      </c>
      <c r="D210" s="109"/>
      <c r="E210" s="11">
        <v>0</v>
      </c>
      <c r="F210" s="27" t="s">
        <v>16</v>
      </c>
      <c r="G210" s="11"/>
      <c r="H210" s="43">
        <f t="shared" ref="H210" si="32">+E210*G210</f>
        <v>0</v>
      </c>
      <c r="I210" s="6"/>
      <c r="J210" s="100" t="e">
        <f ca="1">+H210/$I$504</f>
        <v>#NAME?</v>
      </c>
      <c r="K210" s="49"/>
      <c r="L210" s="47"/>
    </row>
    <row r="211" spans="1:24" ht="15.75">
      <c r="A211" s="41" t="s">
        <v>52</v>
      </c>
      <c r="B211" s="44"/>
      <c r="C211" s="71" t="s">
        <v>444</v>
      </c>
      <c r="D211" s="109"/>
      <c r="E211" s="11">
        <v>0</v>
      </c>
      <c r="F211" s="27" t="s">
        <v>16</v>
      </c>
      <c r="G211" s="11"/>
      <c r="H211" s="43">
        <f t="shared" ref="H211:H217" si="33">+E211*G211</f>
        <v>0</v>
      </c>
      <c r="I211" s="6"/>
      <c r="J211" s="100" t="e">
        <f ca="1">+H211/$I$504</f>
        <v>#NAME?</v>
      </c>
      <c r="K211" s="49"/>
      <c r="L211" s="47"/>
    </row>
    <row r="212" spans="1:24" ht="15.75">
      <c r="A212" s="41" t="s">
        <v>103</v>
      </c>
      <c r="B212" s="44"/>
      <c r="C212" s="71" t="s">
        <v>40</v>
      </c>
      <c r="D212" s="109"/>
      <c r="E212" s="11">
        <v>0</v>
      </c>
      <c r="F212" s="27" t="s">
        <v>16</v>
      </c>
      <c r="G212" s="11"/>
      <c r="H212" s="43">
        <f t="shared" si="33"/>
        <v>0</v>
      </c>
      <c r="I212" s="6"/>
      <c r="J212" s="100" t="e">
        <f ca="1">+H212/$I$504</f>
        <v>#NAME?</v>
      </c>
      <c r="K212" s="49"/>
      <c r="L212" s="47"/>
    </row>
    <row r="213" spans="1:24" ht="15.75">
      <c r="A213" s="41" t="s">
        <v>104</v>
      </c>
      <c r="B213" s="44"/>
      <c r="C213" s="71" t="s">
        <v>41</v>
      </c>
      <c r="D213" s="109"/>
      <c r="E213" s="11">
        <v>0</v>
      </c>
      <c r="F213" s="27" t="s">
        <v>16</v>
      </c>
      <c r="G213" s="11"/>
      <c r="H213" s="43">
        <f t="shared" si="33"/>
        <v>0</v>
      </c>
      <c r="I213" s="6"/>
      <c r="J213" s="100" t="e">
        <f ca="1">+H213/$I$504</f>
        <v>#NAME?</v>
      </c>
      <c r="K213" s="49"/>
      <c r="L213" s="47"/>
    </row>
    <row r="214" spans="1:24" ht="15.75">
      <c r="A214" s="41" t="s">
        <v>105</v>
      </c>
      <c r="B214" s="44"/>
      <c r="C214" s="71" t="s">
        <v>445</v>
      </c>
      <c r="D214" s="109"/>
      <c r="E214" s="11">
        <v>0</v>
      </c>
      <c r="F214" s="27" t="s">
        <v>17</v>
      </c>
      <c r="G214" s="11"/>
      <c r="H214" s="43">
        <f t="shared" si="33"/>
        <v>0</v>
      </c>
      <c r="I214" s="6"/>
      <c r="J214" s="100" t="e">
        <f ca="1">+H214/$I$504</f>
        <v>#NAME?</v>
      </c>
      <c r="K214" s="49"/>
      <c r="L214" s="47"/>
    </row>
    <row r="215" spans="1:24" ht="15.75">
      <c r="A215" s="41" t="s">
        <v>106</v>
      </c>
      <c r="B215" s="44"/>
      <c r="C215" s="71" t="s">
        <v>446</v>
      </c>
      <c r="D215" s="109"/>
      <c r="E215" s="11">
        <v>0</v>
      </c>
      <c r="F215" s="27" t="s">
        <v>17</v>
      </c>
      <c r="G215" s="11"/>
      <c r="H215" s="43">
        <f t="shared" si="33"/>
        <v>0</v>
      </c>
      <c r="I215" s="6"/>
      <c r="J215" s="100" t="e">
        <f ca="1">+H215/$I$504</f>
        <v>#NAME?</v>
      </c>
      <c r="K215" s="49"/>
      <c r="L215" s="47"/>
    </row>
    <row r="216" spans="1:24" ht="15.75">
      <c r="A216" s="41" t="s">
        <v>185</v>
      </c>
      <c r="B216" s="44"/>
      <c r="C216" s="71" t="s">
        <v>447</v>
      </c>
      <c r="D216" s="109"/>
      <c r="E216" s="11">
        <v>0</v>
      </c>
      <c r="F216" s="27" t="s">
        <v>17</v>
      </c>
      <c r="G216" s="11"/>
      <c r="H216" s="43">
        <f t="shared" si="33"/>
        <v>0</v>
      </c>
      <c r="I216" s="6"/>
      <c r="J216" s="100" t="e">
        <f ca="1">+H216/$I$504</f>
        <v>#NAME?</v>
      </c>
      <c r="K216" s="49"/>
      <c r="L216" s="47"/>
    </row>
    <row r="217" spans="1:24" ht="15.75">
      <c r="A217" s="41" t="s">
        <v>448</v>
      </c>
      <c r="B217" s="44"/>
      <c r="C217" s="71" t="s">
        <v>211</v>
      </c>
      <c r="D217" s="109"/>
      <c r="E217" s="11">
        <v>0</v>
      </c>
      <c r="F217" s="27" t="s">
        <v>15</v>
      </c>
      <c r="G217" s="11"/>
      <c r="H217" s="43">
        <f t="shared" si="33"/>
        <v>0</v>
      </c>
      <c r="I217" s="6"/>
      <c r="J217" s="100" t="e">
        <f ca="1">+H217/$I$504</f>
        <v>#NAME?</v>
      </c>
      <c r="K217" s="49"/>
      <c r="L217" s="47"/>
    </row>
    <row r="218" spans="1:24" ht="16.5" thickBot="1">
      <c r="A218" s="41"/>
      <c r="B218" s="44"/>
      <c r="C218" s="109"/>
      <c r="D218" s="109"/>
      <c r="E218" s="37"/>
      <c r="F218" s="37"/>
      <c r="G218" s="37"/>
      <c r="H218" s="37"/>
      <c r="I218" s="38"/>
      <c r="J218" s="98"/>
      <c r="K218" s="49"/>
      <c r="L218" s="47"/>
    </row>
    <row r="219" spans="1:24" s="2" customFormat="1" ht="21" thickBot="1">
      <c r="A219" s="22">
        <v>23</v>
      </c>
      <c r="B219" s="76"/>
      <c r="C219" s="23" t="s">
        <v>128</v>
      </c>
      <c r="D219" s="63"/>
      <c r="E219" s="24"/>
      <c r="F219" s="25"/>
      <c r="G219" s="91"/>
      <c r="H219" s="25"/>
      <c r="I219" s="26">
        <f>SUM(H221:H223)</f>
        <v>0</v>
      </c>
      <c r="J219" s="99"/>
      <c r="K219" s="40" t="e">
        <f ca="1">SUM(J221:J223)</f>
        <v>#NAME?</v>
      </c>
      <c r="L219"/>
      <c r="M219"/>
      <c r="N219"/>
      <c r="O219"/>
      <c r="P219"/>
      <c r="Q219"/>
      <c r="R219"/>
      <c r="S219"/>
      <c r="T219"/>
      <c r="U219"/>
      <c r="V219"/>
      <c r="W219"/>
      <c r="X219"/>
    </row>
    <row r="220" spans="1:24" s="2" customFormat="1">
      <c r="A220" s="35"/>
      <c r="B220" s="80"/>
      <c r="C220" s="36"/>
      <c r="D220" s="109"/>
      <c r="E220" s="5"/>
      <c r="F220" s="5"/>
      <c r="G220" s="5"/>
      <c r="H220" s="5"/>
      <c r="I220" s="6"/>
      <c r="J220" s="97"/>
      <c r="K220" s="48"/>
      <c r="L220" s="47"/>
      <c r="M220"/>
      <c r="N220"/>
      <c r="O220"/>
      <c r="P220"/>
      <c r="Q220"/>
      <c r="R220"/>
      <c r="S220"/>
      <c r="T220"/>
      <c r="U220"/>
      <c r="V220"/>
      <c r="W220"/>
      <c r="X220"/>
    </row>
    <row r="221" spans="1:24" ht="15.75">
      <c r="A221" s="41" t="s">
        <v>53</v>
      </c>
      <c r="B221" s="44"/>
      <c r="C221" s="71" t="s">
        <v>129</v>
      </c>
      <c r="D221" s="109"/>
      <c r="E221" s="11">
        <v>0</v>
      </c>
      <c r="F221" s="27" t="s">
        <v>15</v>
      </c>
      <c r="G221" s="11"/>
      <c r="H221" s="43">
        <f t="shared" ref="H221:H222" si="34">+E221*G221</f>
        <v>0</v>
      </c>
      <c r="I221" s="6"/>
      <c r="J221" s="100" t="e">
        <f ca="1">+H221/$I$504</f>
        <v>#NAME?</v>
      </c>
      <c r="K221" s="49"/>
      <c r="L221" s="47"/>
    </row>
    <row r="222" spans="1:24" ht="15.75">
      <c r="A222" s="41" t="s">
        <v>165</v>
      </c>
      <c r="B222" s="44"/>
      <c r="C222" s="71" t="s">
        <v>130</v>
      </c>
      <c r="D222" s="109"/>
      <c r="E222" s="11">
        <v>0</v>
      </c>
      <c r="F222" s="27" t="s">
        <v>15</v>
      </c>
      <c r="G222" s="11"/>
      <c r="H222" s="43">
        <f t="shared" si="34"/>
        <v>0</v>
      </c>
      <c r="I222" s="6"/>
      <c r="J222" s="100" t="e">
        <f ca="1">+H222/$I$504</f>
        <v>#NAME?</v>
      </c>
      <c r="K222" s="49"/>
      <c r="L222" s="47"/>
    </row>
    <row r="223" spans="1:24" ht="15.75">
      <c r="A223" s="41"/>
      <c r="B223" s="44"/>
      <c r="C223" s="109"/>
      <c r="D223" s="109"/>
      <c r="E223" s="37"/>
      <c r="F223" s="37"/>
      <c r="G223" s="37"/>
      <c r="H223" s="37"/>
      <c r="I223" s="38"/>
      <c r="J223" s="98"/>
      <c r="K223" s="49"/>
      <c r="L223" s="47"/>
    </row>
    <row r="224" spans="1:24" ht="16.5" thickBot="1">
      <c r="A224" s="41"/>
      <c r="B224" s="44"/>
      <c r="C224" s="109"/>
      <c r="D224" s="109"/>
      <c r="E224" s="37"/>
      <c r="F224" s="37"/>
      <c r="G224" s="37"/>
      <c r="H224" s="37"/>
      <c r="I224" s="38"/>
      <c r="J224" s="98"/>
      <c r="K224" s="49"/>
      <c r="L224" s="47"/>
    </row>
    <row r="225" spans="1:24" s="2" customFormat="1" ht="21" thickBot="1">
      <c r="A225" s="22">
        <v>24</v>
      </c>
      <c r="B225" s="76"/>
      <c r="C225" s="23" t="s">
        <v>146</v>
      </c>
      <c r="D225" s="63"/>
      <c r="E225" s="24"/>
      <c r="F225" s="25"/>
      <c r="G225" s="91"/>
      <c r="H225" s="25"/>
      <c r="I225" s="26">
        <f>SUM(H227:H242)</f>
        <v>0</v>
      </c>
      <c r="J225" s="99"/>
      <c r="K225" s="40" t="e">
        <f ca="1">SUM(J227:J242)</f>
        <v>#NAME?</v>
      </c>
      <c r="L225"/>
      <c r="M225"/>
      <c r="N225"/>
      <c r="O225"/>
      <c r="P225"/>
      <c r="Q225"/>
      <c r="R225"/>
      <c r="S225"/>
      <c r="T225"/>
      <c r="U225"/>
      <c r="V225"/>
      <c r="W225"/>
      <c r="X225"/>
    </row>
    <row r="226" spans="1:24" s="2" customFormat="1">
      <c r="A226" s="35"/>
      <c r="B226" s="80"/>
      <c r="C226" s="36"/>
      <c r="D226" s="28"/>
      <c r="E226" s="5"/>
      <c r="F226" s="5"/>
      <c r="G226" s="5"/>
      <c r="H226" s="5"/>
      <c r="I226" s="6"/>
      <c r="J226" s="97"/>
      <c r="K226" s="48"/>
      <c r="L226" s="47"/>
      <c r="M226"/>
      <c r="N226"/>
      <c r="O226"/>
      <c r="P226"/>
      <c r="Q226"/>
      <c r="R226"/>
      <c r="S226"/>
      <c r="T226"/>
      <c r="U226"/>
      <c r="V226"/>
      <c r="W226"/>
      <c r="X226"/>
    </row>
    <row r="227" spans="1:24" s="2" customFormat="1" ht="15.75">
      <c r="A227" s="2" t="s">
        <v>55</v>
      </c>
      <c r="B227" s="44" t="s">
        <v>457</v>
      </c>
      <c r="C227" s="68" t="s">
        <v>458</v>
      </c>
      <c r="D227" s="29"/>
      <c r="E227" s="11">
        <v>0</v>
      </c>
      <c r="F227" s="27" t="s">
        <v>17</v>
      </c>
      <c r="G227" s="11"/>
      <c r="H227" s="43">
        <f t="shared" ref="H227:H231" si="35">+E227*G227</f>
        <v>0</v>
      </c>
      <c r="I227" s="6"/>
      <c r="J227" s="100" t="e">
        <f ca="1">+H227/$I$504</f>
        <v>#NAME?</v>
      </c>
      <c r="L227" s="46"/>
    </row>
    <row r="228" spans="1:24" s="2" customFormat="1" ht="15.75">
      <c r="A228" s="2" t="s">
        <v>56</v>
      </c>
      <c r="B228" s="44"/>
      <c r="C228" s="68" t="s">
        <v>459</v>
      </c>
      <c r="D228" s="29"/>
      <c r="E228" s="11">
        <v>0</v>
      </c>
      <c r="F228" s="27" t="s">
        <v>17</v>
      </c>
      <c r="G228" s="11"/>
      <c r="H228" s="43">
        <f t="shared" si="35"/>
        <v>0</v>
      </c>
      <c r="I228" s="6"/>
      <c r="J228" s="100" t="e">
        <f ca="1">+H228/$I$504</f>
        <v>#NAME?</v>
      </c>
      <c r="L228" s="46"/>
    </row>
    <row r="229" spans="1:24" s="2" customFormat="1" ht="15.75">
      <c r="A229" s="2" t="s">
        <v>57</v>
      </c>
      <c r="B229" s="44"/>
      <c r="C229" s="68" t="s">
        <v>460</v>
      </c>
      <c r="D229" s="29"/>
      <c r="E229" s="11">
        <v>0</v>
      </c>
      <c r="F229" s="27" t="s">
        <v>17</v>
      </c>
      <c r="G229" s="11"/>
      <c r="H229" s="43">
        <f t="shared" si="35"/>
        <v>0</v>
      </c>
      <c r="I229" s="6"/>
      <c r="J229" s="100" t="e">
        <f ca="1">+H229/$I$504</f>
        <v>#NAME?</v>
      </c>
      <c r="L229" s="46"/>
    </row>
    <row r="230" spans="1:24" s="2" customFormat="1" ht="15.75">
      <c r="A230" s="2" t="s">
        <v>227</v>
      </c>
      <c r="B230" s="44"/>
      <c r="C230" s="68" t="s">
        <v>461</v>
      </c>
      <c r="D230" s="29"/>
      <c r="E230" s="11">
        <v>0</v>
      </c>
      <c r="F230" s="27" t="s">
        <v>17</v>
      </c>
      <c r="G230" s="11"/>
      <c r="H230" s="43">
        <f t="shared" si="35"/>
        <v>0</v>
      </c>
      <c r="I230" s="6"/>
      <c r="J230" s="100" t="e">
        <f ca="1">+H230/$I$504</f>
        <v>#NAME?</v>
      </c>
      <c r="L230" s="46"/>
    </row>
    <row r="231" spans="1:24" s="2" customFormat="1" ht="15.75">
      <c r="A231" s="2" t="s">
        <v>228</v>
      </c>
      <c r="B231" s="44"/>
      <c r="C231" s="68" t="s">
        <v>462</v>
      </c>
      <c r="D231" s="29"/>
      <c r="E231" s="11">
        <v>0</v>
      </c>
      <c r="F231" s="27" t="s">
        <v>17</v>
      </c>
      <c r="G231" s="11"/>
      <c r="H231" s="43">
        <f t="shared" si="35"/>
        <v>0</v>
      </c>
      <c r="I231" s="6"/>
      <c r="J231" s="100" t="e">
        <f ca="1">+H231/$I$504</f>
        <v>#NAME?</v>
      </c>
      <c r="L231" s="46"/>
    </row>
    <row r="232" spans="1:24" s="2" customFormat="1" ht="15.75">
      <c r="A232" s="2" t="s">
        <v>229</v>
      </c>
      <c r="B232" s="44"/>
      <c r="C232" s="68" t="s">
        <v>463</v>
      </c>
      <c r="D232" s="29"/>
      <c r="E232" s="11">
        <v>0</v>
      </c>
      <c r="F232" s="27" t="s">
        <v>17</v>
      </c>
      <c r="G232" s="11"/>
      <c r="H232" s="43">
        <f t="shared" ref="H232:H233" si="36">+E232*G232</f>
        <v>0</v>
      </c>
      <c r="I232" s="6"/>
      <c r="J232" s="100" t="e">
        <f ca="1">+H232/$I$504</f>
        <v>#NAME?</v>
      </c>
      <c r="L232" s="46"/>
    </row>
    <row r="233" spans="1:24" s="2" customFormat="1" ht="15.75">
      <c r="A233" s="2" t="s">
        <v>230</v>
      </c>
      <c r="B233" s="44"/>
      <c r="C233" s="68" t="s">
        <v>464</v>
      </c>
      <c r="D233" s="29"/>
      <c r="E233" s="11">
        <v>0</v>
      </c>
      <c r="F233" s="27" t="s">
        <v>17</v>
      </c>
      <c r="G233" s="11"/>
      <c r="H233" s="43">
        <f t="shared" si="36"/>
        <v>0</v>
      </c>
      <c r="I233" s="6"/>
      <c r="J233" s="100" t="e">
        <f ca="1">+H233/$I$504</f>
        <v>#NAME?</v>
      </c>
      <c r="L233" s="46"/>
    </row>
    <row r="234" spans="1:24" s="2" customFormat="1" ht="15.75">
      <c r="A234" s="2" t="s">
        <v>449</v>
      </c>
      <c r="B234" s="44"/>
      <c r="C234" s="68" t="s">
        <v>465</v>
      </c>
      <c r="D234" s="29"/>
      <c r="E234" s="11">
        <v>0</v>
      </c>
      <c r="F234" s="27" t="s">
        <v>17</v>
      </c>
      <c r="G234" s="11"/>
      <c r="H234" s="43">
        <f t="shared" ref="H234:H241" si="37">+E234*G234</f>
        <v>0</v>
      </c>
      <c r="I234" s="6"/>
      <c r="J234" s="100" t="e">
        <f ca="1">+H234/$I$504</f>
        <v>#NAME?</v>
      </c>
      <c r="L234" s="46"/>
    </row>
    <row r="235" spans="1:24" s="2" customFormat="1" ht="15.75">
      <c r="A235" s="2" t="s">
        <v>450</v>
      </c>
      <c r="B235" s="44"/>
      <c r="C235" s="68" t="s">
        <v>466</v>
      </c>
      <c r="D235" s="29"/>
      <c r="E235" s="11">
        <v>0</v>
      </c>
      <c r="F235" s="27" t="s">
        <v>17</v>
      </c>
      <c r="G235" s="11"/>
      <c r="H235" s="43">
        <f t="shared" si="37"/>
        <v>0</v>
      </c>
      <c r="I235" s="6"/>
      <c r="J235" s="100" t="e">
        <f ca="1">+H235/$I$504</f>
        <v>#NAME?</v>
      </c>
      <c r="L235" s="46"/>
    </row>
    <row r="236" spans="1:24" s="2" customFormat="1" ht="15.75">
      <c r="A236" s="2" t="s">
        <v>451</v>
      </c>
      <c r="B236" s="44" t="s">
        <v>467</v>
      </c>
      <c r="C236" s="68" t="s">
        <v>468</v>
      </c>
      <c r="D236" s="29"/>
      <c r="E236" s="11">
        <v>0</v>
      </c>
      <c r="F236" s="27" t="s">
        <v>16</v>
      </c>
      <c r="G236" s="11"/>
      <c r="H236" s="43">
        <f t="shared" si="37"/>
        <v>0</v>
      </c>
      <c r="I236" s="6"/>
      <c r="J236" s="100" t="e">
        <f ca="1">+H236/$I$504</f>
        <v>#NAME?</v>
      </c>
      <c r="L236" s="46"/>
    </row>
    <row r="237" spans="1:24" s="2" customFormat="1" ht="15.75">
      <c r="A237" s="2" t="s">
        <v>452</v>
      </c>
      <c r="B237" s="44"/>
      <c r="C237" s="68" t="s">
        <v>469</v>
      </c>
      <c r="D237" s="29"/>
      <c r="E237" s="11">
        <v>0</v>
      </c>
      <c r="F237" s="27" t="s">
        <v>16</v>
      </c>
      <c r="G237" s="11"/>
      <c r="H237" s="43">
        <f t="shared" si="37"/>
        <v>0</v>
      </c>
      <c r="I237" s="6"/>
      <c r="J237" s="100" t="e">
        <f ca="1">+H237/$I$504</f>
        <v>#NAME?</v>
      </c>
      <c r="L237" s="46"/>
    </row>
    <row r="238" spans="1:24" s="2" customFormat="1" ht="15.75">
      <c r="A238" s="2" t="s">
        <v>453</v>
      </c>
      <c r="B238" s="44" t="s">
        <v>147</v>
      </c>
      <c r="C238" s="68" t="s">
        <v>212</v>
      </c>
      <c r="D238" s="29"/>
      <c r="E238" s="11">
        <v>0</v>
      </c>
      <c r="F238" s="27" t="s">
        <v>17</v>
      </c>
      <c r="G238" s="11"/>
      <c r="H238" s="43">
        <f t="shared" si="37"/>
        <v>0</v>
      </c>
      <c r="I238" s="6"/>
      <c r="J238" s="100" t="e">
        <f ca="1">+H238/$I$504</f>
        <v>#NAME?</v>
      </c>
      <c r="L238" s="46"/>
    </row>
    <row r="239" spans="1:24" s="2" customFormat="1" ht="15.75">
      <c r="A239" s="2" t="s">
        <v>454</v>
      </c>
      <c r="B239" s="44"/>
      <c r="C239" s="68" t="s">
        <v>213</v>
      </c>
      <c r="D239" s="29"/>
      <c r="E239" s="11">
        <v>0</v>
      </c>
      <c r="F239" s="27" t="s">
        <v>17</v>
      </c>
      <c r="G239" s="11"/>
      <c r="H239" s="43">
        <f t="shared" si="37"/>
        <v>0</v>
      </c>
      <c r="I239" s="6"/>
      <c r="J239" s="100" t="e">
        <f ca="1">+H239/$I$504</f>
        <v>#NAME?</v>
      </c>
      <c r="L239" s="46"/>
    </row>
    <row r="240" spans="1:24" s="2" customFormat="1" ht="15.75">
      <c r="A240" s="2" t="s">
        <v>455</v>
      </c>
      <c r="B240" s="44"/>
      <c r="C240" s="68" t="s">
        <v>214</v>
      </c>
      <c r="D240" s="29"/>
      <c r="E240" s="11">
        <v>0</v>
      </c>
      <c r="F240" s="27" t="s">
        <v>17</v>
      </c>
      <c r="G240" s="11"/>
      <c r="H240" s="43">
        <f t="shared" si="37"/>
        <v>0</v>
      </c>
      <c r="I240" s="6"/>
      <c r="J240" s="100" t="e">
        <f ca="1">+H240/$I$504</f>
        <v>#NAME?</v>
      </c>
      <c r="L240" s="46"/>
    </row>
    <row r="241" spans="1:24" s="2" customFormat="1" ht="15.75">
      <c r="A241" s="2" t="s">
        <v>456</v>
      </c>
      <c r="B241" s="44"/>
      <c r="C241" s="68" t="s">
        <v>215</v>
      </c>
      <c r="D241" s="29"/>
      <c r="E241" s="11">
        <v>0</v>
      </c>
      <c r="F241" s="27" t="s">
        <v>17</v>
      </c>
      <c r="G241" s="11"/>
      <c r="H241" s="43">
        <f t="shared" si="37"/>
        <v>0</v>
      </c>
      <c r="I241" s="6"/>
      <c r="J241" s="100" t="e">
        <f ca="1">+H241/$I$504</f>
        <v>#NAME?</v>
      </c>
      <c r="L241" s="46"/>
    </row>
    <row r="242" spans="1:24" ht="16.5" thickBot="1">
      <c r="A242" s="41"/>
      <c r="B242" s="44"/>
      <c r="C242" s="112"/>
      <c r="D242" s="112"/>
      <c r="E242" s="37"/>
      <c r="F242" s="37"/>
      <c r="G242" s="37"/>
      <c r="H242" s="37"/>
      <c r="I242" s="38"/>
      <c r="J242" s="98"/>
      <c r="K242" s="49"/>
      <c r="L242" s="47"/>
    </row>
    <row r="243" spans="1:24" s="2" customFormat="1" ht="21" thickBot="1">
      <c r="A243" s="22">
        <v>25</v>
      </c>
      <c r="B243" s="76"/>
      <c r="C243" s="23" t="s">
        <v>131</v>
      </c>
      <c r="D243" s="63"/>
      <c r="E243" s="24"/>
      <c r="F243" s="25"/>
      <c r="G243" s="25"/>
      <c r="H243" s="25"/>
      <c r="I243" s="26">
        <f>SUM(H245:H321)</f>
        <v>0</v>
      </c>
      <c r="J243" s="99"/>
      <c r="K243" s="40" t="e">
        <f ca="1">SUM(J245:J321)</f>
        <v>#NAME?</v>
      </c>
      <c r="L243"/>
      <c r="M243"/>
      <c r="N243"/>
      <c r="O243"/>
      <c r="P243"/>
      <c r="Q243"/>
      <c r="R243"/>
      <c r="S243"/>
      <c r="T243"/>
      <c r="U243"/>
      <c r="V243"/>
      <c r="W243"/>
      <c r="X243"/>
    </row>
    <row r="244" spans="1:24" s="2" customFormat="1">
      <c r="A244" s="35"/>
      <c r="B244" s="80"/>
      <c r="C244" s="36"/>
      <c r="D244" s="28"/>
      <c r="E244" s="5"/>
      <c r="F244" s="5"/>
      <c r="G244" s="5"/>
      <c r="H244" s="5"/>
      <c r="I244" s="6"/>
      <c r="J244" s="97"/>
      <c r="K244" s="48"/>
      <c r="L244" s="47"/>
      <c r="M244"/>
      <c r="N244"/>
      <c r="O244"/>
      <c r="P244"/>
      <c r="Q244"/>
      <c r="R244"/>
      <c r="S244"/>
      <c r="T244"/>
      <c r="U244"/>
      <c r="V244"/>
      <c r="W244"/>
      <c r="X244"/>
    </row>
    <row r="245" spans="1:24" s="2" customFormat="1" ht="15.75">
      <c r="A245" s="41" t="s">
        <v>107</v>
      </c>
      <c r="B245" s="44" t="s">
        <v>470</v>
      </c>
      <c r="C245" s="68" t="s">
        <v>471</v>
      </c>
      <c r="D245" s="29"/>
      <c r="E245" s="11">
        <v>0</v>
      </c>
      <c r="F245" s="27" t="s">
        <v>17</v>
      </c>
      <c r="G245" s="11"/>
      <c r="H245" s="43">
        <f t="shared" ref="H245:H305" si="38">+E245*G245</f>
        <v>0</v>
      </c>
      <c r="I245" s="6"/>
      <c r="J245" s="100" t="e">
        <f ca="1">+H245/$I$504</f>
        <v>#NAME?</v>
      </c>
      <c r="L245" s="46"/>
    </row>
    <row r="246" spans="1:24" s="2" customFormat="1" ht="15.75">
      <c r="A246" s="41" t="s">
        <v>108</v>
      </c>
      <c r="B246" s="44" t="s">
        <v>472</v>
      </c>
      <c r="C246" s="68" t="s">
        <v>473</v>
      </c>
      <c r="D246" s="29"/>
      <c r="E246" s="11">
        <v>0</v>
      </c>
      <c r="F246" s="27" t="s">
        <v>17</v>
      </c>
      <c r="G246" s="11"/>
      <c r="H246" s="43">
        <f t="shared" si="38"/>
        <v>0</v>
      </c>
      <c r="I246" s="6"/>
      <c r="J246" s="100" t="e">
        <f ca="1">+H246/$I$504</f>
        <v>#NAME?</v>
      </c>
      <c r="L246" s="46"/>
    </row>
    <row r="247" spans="1:24" s="2" customFormat="1" ht="15.75">
      <c r="A247" s="41" t="s">
        <v>109</v>
      </c>
      <c r="B247" s="44"/>
      <c r="C247" s="68" t="s">
        <v>474</v>
      </c>
      <c r="D247" s="29"/>
      <c r="E247" s="11">
        <v>0</v>
      </c>
      <c r="F247" s="27" t="s">
        <v>23</v>
      </c>
      <c r="G247" s="11"/>
      <c r="H247" s="43">
        <f t="shared" si="38"/>
        <v>0</v>
      </c>
      <c r="I247" s="6"/>
      <c r="J247" s="100" t="e">
        <f ca="1">+H247/$I$504</f>
        <v>#NAME?</v>
      </c>
      <c r="L247" s="46"/>
    </row>
    <row r="248" spans="1:24" s="2" customFormat="1" ht="15.75">
      <c r="A248" s="41" t="s">
        <v>502</v>
      </c>
      <c r="B248" s="44" t="s">
        <v>470</v>
      </c>
      <c r="C248" s="68" t="s">
        <v>216</v>
      </c>
      <c r="D248" s="29"/>
      <c r="E248" s="11">
        <v>0</v>
      </c>
      <c r="F248" s="27" t="s">
        <v>23</v>
      </c>
      <c r="G248" s="11"/>
      <c r="H248" s="43">
        <f t="shared" si="38"/>
        <v>0</v>
      </c>
      <c r="I248" s="6"/>
      <c r="J248" s="100" t="e">
        <f ca="1">+H248/$I$504</f>
        <v>#NAME?</v>
      </c>
      <c r="L248" s="46"/>
    </row>
    <row r="249" spans="1:24" s="2" customFormat="1" ht="15.75">
      <c r="B249" s="44" t="s">
        <v>475</v>
      </c>
      <c r="C249" s="68"/>
      <c r="D249" s="29"/>
      <c r="E249" s="11"/>
      <c r="F249" s="27"/>
      <c r="G249" s="11"/>
      <c r="H249" s="43"/>
      <c r="I249" s="6"/>
      <c r="J249" s="100"/>
      <c r="L249" s="46"/>
    </row>
    <row r="250" spans="1:24" s="2" customFormat="1" ht="15.75">
      <c r="A250" s="41" t="s">
        <v>503</v>
      </c>
      <c r="B250" s="44"/>
      <c r="C250" s="68" t="s">
        <v>476</v>
      </c>
      <c r="D250" s="29"/>
      <c r="E250" s="11">
        <v>0</v>
      </c>
      <c r="F250" s="27" t="s">
        <v>17</v>
      </c>
      <c r="G250" s="11"/>
      <c r="H250" s="43">
        <f t="shared" si="38"/>
        <v>0</v>
      </c>
      <c r="I250" s="6"/>
      <c r="J250" s="100" t="e">
        <f ca="1">+H250/$I$504</f>
        <v>#NAME?</v>
      </c>
      <c r="L250" s="46"/>
    </row>
    <row r="251" spans="1:24" s="2" customFormat="1" ht="15.75">
      <c r="A251" s="41" t="s">
        <v>504</v>
      </c>
      <c r="B251" s="44"/>
      <c r="C251" s="68" t="s">
        <v>473</v>
      </c>
      <c r="D251" s="29"/>
      <c r="E251" s="11">
        <v>0</v>
      </c>
      <c r="F251" s="27" t="s">
        <v>17</v>
      </c>
      <c r="G251" s="11"/>
      <c r="H251" s="43">
        <f t="shared" si="38"/>
        <v>0</v>
      </c>
      <c r="I251" s="6"/>
      <c r="J251" s="100" t="e">
        <f ca="1">+H251/$I$504</f>
        <v>#NAME?</v>
      </c>
      <c r="L251" s="46"/>
    </row>
    <row r="252" spans="1:24" s="2" customFormat="1" ht="15.75">
      <c r="A252" s="41" t="s">
        <v>505</v>
      </c>
      <c r="B252" s="44"/>
      <c r="C252" s="68" t="s">
        <v>477</v>
      </c>
      <c r="D252" s="29"/>
      <c r="E252" s="11">
        <v>0</v>
      </c>
      <c r="F252" s="27" t="s">
        <v>17</v>
      </c>
      <c r="G252" s="11"/>
      <c r="H252" s="43">
        <f t="shared" si="38"/>
        <v>0</v>
      </c>
      <c r="I252" s="6"/>
      <c r="J252" s="100" t="e">
        <f ca="1">+H252/$I$504</f>
        <v>#NAME?</v>
      </c>
      <c r="L252" s="46"/>
    </row>
    <row r="253" spans="1:24" s="2" customFormat="1" ht="15.75">
      <c r="A253" s="41" t="s">
        <v>506</v>
      </c>
      <c r="B253" s="44"/>
      <c r="C253" s="68" t="s">
        <v>478</v>
      </c>
      <c r="D253" s="29"/>
      <c r="E253" s="11">
        <v>0</v>
      </c>
      <c r="F253" s="27" t="s">
        <v>17</v>
      </c>
      <c r="G253" s="11"/>
      <c r="H253" s="43">
        <f t="shared" si="38"/>
        <v>0</v>
      </c>
      <c r="I253" s="6"/>
      <c r="J253" s="100" t="e">
        <f ca="1">+H253/$I$504</f>
        <v>#NAME?</v>
      </c>
      <c r="L253" s="46"/>
    </row>
    <row r="254" spans="1:24" s="2" customFormat="1" ht="15.75">
      <c r="A254" s="41" t="s">
        <v>507</v>
      </c>
      <c r="B254" s="44"/>
      <c r="C254" s="68" t="s">
        <v>474</v>
      </c>
      <c r="D254" s="29"/>
      <c r="E254" s="11">
        <v>0</v>
      </c>
      <c r="F254" s="27" t="s">
        <v>17</v>
      </c>
      <c r="G254" s="11"/>
      <c r="H254" s="43">
        <f t="shared" si="38"/>
        <v>0</v>
      </c>
      <c r="I254" s="6"/>
      <c r="J254" s="100" t="e">
        <f ca="1">+H254/$I$504</f>
        <v>#NAME?</v>
      </c>
      <c r="L254" s="46"/>
    </row>
    <row r="255" spans="1:24" s="2" customFormat="1" ht="21" customHeight="1">
      <c r="A255" s="41" t="s">
        <v>508</v>
      </c>
      <c r="B255" s="44"/>
      <c r="C255" s="68" t="s">
        <v>479</v>
      </c>
      <c r="D255" s="29"/>
      <c r="E255" s="11">
        <v>0</v>
      </c>
      <c r="F255" s="27" t="s">
        <v>17</v>
      </c>
      <c r="G255" s="11"/>
      <c r="H255" s="43">
        <f t="shared" si="38"/>
        <v>0</v>
      </c>
      <c r="I255" s="6"/>
      <c r="J255" s="100" t="e">
        <f ca="1">+H255/$I$504</f>
        <v>#NAME?</v>
      </c>
      <c r="L255" s="46"/>
    </row>
    <row r="256" spans="1:24" s="2" customFormat="1" ht="15.75">
      <c r="A256" s="41" t="s">
        <v>509</v>
      </c>
      <c r="B256" s="44"/>
      <c r="C256" s="68" t="s">
        <v>480</v>
      </c>
      <c r="D256" s="29"/>
      <c r="E256" s="11">
        <v>0</v>
      </c>
      <c r="F256" s="27" t="s">
        <v>17</v>
      </c>
      <c r="G256" s="11"/>
      <c r="H256" s="43">
        <f t="shared" si="38"/>
        <v>0</v>
      </c>
      <c r="I256" s="6"/>
      <c r="J256" s="100" t="e">
        <f ca="1">+H256/$I$504</f>
        <v>#NAME?</v>
      </c>
      <c r="L256" s="46"/>
    </row>
    <row r="257" spans="1:12" s="2" customFormat="1" ht="15.75">
      <c r="A257" s="41" t="s">
        <v>510</v>
      </c>
      <c r="B257" s="44"/>
      <c r="C257" s="68" t="s">
        <v>481</v>
      </c>
      <c r="D257" s="29"/>
      <c r="E257" s="11">
        <v>0</v>
      </c>
      <c r="F257" s="27" t="s">
        <v>17</v>
      </c>
      <c r="G257" s="11"/>
      <c r="H257" s="43">
        <f t="shared" si="38"/>
        <v>0</v>
      </c>
      <c r="I257" s="6"/>
      <c r="J257" s="100" t="e">
        <f ca="1">+H257/$I$504</f>
        <v>#NAME?</v>
      </c>
      <c r="L257" s="46"/>
    </row>
    <row r="258" spans="1:12" s="2" customFormat="1" ht="15.75">
      <c r="A258" s="41" t="s">
        <v>511</v>
      </c>
      <c r="B258" s="44"/>
      <c r="C258" s="68" t="s">
        <v>148</v>
      </c>
      <c r="D258" s="29"/>
      <c r="E258" s="11">
        <v>0</v>
      </c>
      <c r="F258" s="27" t="s">
        <v>17</v>
      </c>
      <c r="G258" s="11"/>
      <c r="H258" s="43">
        <f t="shared" si="38"/>
        <v>0</v>
      </c>
      <c r="I258" s="6"/>
      <c r="J258" s="100" t="e">
        <f ca="1">+H258/$I$504</f>
        <v>#NAME?</v>
      </c>
      <c r="L258" s="46"/>
    </row>
    <row r="259" spans="1:12" s="2" customFormat="1" ht="15.75">
      <c r="A259" s="41" t="s">
        <v>512</v>
      </c>
      <c r="B259" s="44"/>
      <c r="C259" s="68" t="s">
        <v>149</v>
      </c>
      <c r="D259" s="29"/>
      <c r="E259" s="11">
        <v>0</v>
      </c>
      <c r="F259" s="27" t="s">
        <v>17</v>
      </c>
      <c r="G259" s="11"/>
      <c r="H259" s="43">
        <f t="shared" si="38"/>
        <v>0</v>
      </c>
      <c r="I259" s="6"/>
      <c r="J259" s="100" t="e">
        <f ca="1">+H259/$I$504</f>
        <v>#NAME?</v>
      </c>
      <c r="L259" s="46"/>
    </row>
    <row r="260" spans="1:12" s="2" customFormat="1" ht="15.75">
      <c r="A260" s="41" t="s">
        <v>513</v>
      </c>
      <c r="B260" s="44"/>
      <c r="C260" s="68" t="s">
        <v>150</v>
      </c>
      <c r="D260" s="29"/>
      <c r="E260" s="11">
        <v>0</v>
      </c>
      <c r="F260" s="27" t="s">
        <v>17</v>
      </c>
      <c r="G260" s="11"/>
      <c r="H260" s="43">
        <f t="shared" si="38"/>
        <v>0</v>
      </c>
      <c r="I260" s="6"/>
      <c r="J260" s="100" t="e">
        <f ca="1">+H260/$I$504</f>
        <v>#NAME?</v>
      </c>
      <c r="L260" s="46"/>
    </row>
    <row r="261" spans="1:12" s="2" customFormat="1" ht="15.75">
      <c r="B261" s="44" t="s">
        <v>482</v>
      </c>
      <c r="C261" s="68"/>
      <c r="D261" s="29"/>
      <c r="E261" s="11"/>
      <c r="F261" s="27"/>
      <c r="G261" s="11"/>
      <c r="H261" s="43"/>
      <c r="I261" s="6"/>
      <c r="J261" s="100"/>
      <c r="L261" s="46"/>
    </row>
    <row r="262" spans="1:12" s="2" customFormat="1" ht="15.75">
      <c r="A262" s="41" t="s">
        <v>514</v>
      </c>
      <c r="B262" s="44"/>
      <c r="C262" s="68" t="s">
        <v>483</v>
      </c>
      <c r="D262" s="29"/>
      <c r="E262" s="11">
        <v>0</v>
      </c>
      <c r="F262" s="27" t="s">
        <v>17</v>
      </c>
      <c r="G262" s="11"/>
      <c r="H262" s="43">
        <f t="shared" si="38"/>
        <v>0</v>
      </c>
      <c r="I262" s="6"/>
      <c r="J262" s="100" t="e">
        <f ca="1">+H262/$I$504</f>
        <v>#NAME?</v>
      </c>
      <c r="L262" s="46"/>
    </row>
    <row r="263" spans="1:12" s="2" customFormat="1" ht="15.75">
      <c r="A263" s="41" t="s">
        <v>515</v>
      </c>
      <c r="B263" s="44"/>
      <c r="C263" s="68" t="s">
        <v>484</v>
      </c>
      <c r="D263" s="29"/>
      <c r="E263" s="11">
        <v>0</v>
      </c>
      <c r="F263" s="27" t="s">
        <v>17</v>
      </c>
      <c r="G263" s="11"/>
      <c r="H263" s="43">
        <f t="shared" si="38"/>
        <v>0</v>
      </c>
      <c r="I263" s="6"/>
      <c r="J263" s="100" t="e">
        <f ca="1">+H263/$I$504</f>
        <v>#NAME?</v>
      </c>
      <c r="L263" s="46"/>
    </row>
    <row r="264" spans="1:12" s="2" customFormat="1" ht="15.75">
      <c r="A264" s="41" t="s">
        <v>516</v>
      </c>
      <c r="B264" s="44"/>
      <c r="C264" s="68" t="s">
        <v>485</v>
      </c>
      <c r="D264" s="29"/>
      <c r="E264" s="11">
        <v>0</v>
      </c>
      <c r="F264" s="27" t="s">
        <v>23</v>
      </c>
      <c r="G264" s="11"/>
      <c r="H264" s="43">
        <f t="shared" si="38"/>
        <v>0</v>
      </c>
      <c r="I264" s="6"/>
      <c r="J264" s="100" t="e">
        <f ca="1">+H264/$I$504</f>
        <v>#NAME?</v>
      </c>
      <c r="L264" s="46"/>
    </row>
    <row r="265" spans="1:12" s="2" customFormat="1" ht="15.75">
      <c r="B265" s="44" t="s">
        <v>91</v>
      </c>
      <c r="C265" s="68"/>
      <c r="D265" s="29"/>
      <c r="E265" s="11"/>
      <c r="F265" s="27"/>
      <c r="G265" s="11"/>
      <c r="H265" s="43"/>
      <c r="I265" s="6"/>
      <c r="J265" s="100"/>
      <c r="L265" s="46"/>
    </row>
    <row r="266" spans="1:12" s="2" customFormat="1" ht="15.75">
      <c r="A266" s="41" t="s">
        <v>517</v>
      </c>
      <c r="B266" s="44"/>
      <c r="C266" s="68" t="s">
        <v>486</v>
      </c>
      <c r="D266" s="29"/>
      <c r="E266" s="11">
        <v>0</v>
      </c>
      <c r="F266" s="27" t="s">
        <v>17</v>
      </c>
      <c r="G266" s="11"/>
      <c r="H266" s="43">
        <f t="shared" si="38"/>
        <v>0</v>
      </c>
      <c r="I266" s="6"/>
      <c r="J266" s="100" t="e">
        <f ca="1">+H266/$I$504</f>
        <v>#NAME?</v>
      </c>
      <c r="L266" s="46"/>
    </row>
    <row r="267" spans="1:12" s="2" customFormat="1" ht="15.75">
      <c r="A267" s="41" t="s">
        <v>518</v>
      </c>
      <c r="B267" s="44"/>
      <c r="C267" s="68" t="s">
        <v>487</v>
      </c>
      <c r="D267" s="29"/>
      <c r="E267" s="11">
        <v>0</v>
      </c>
      <c r="F267" s="27" t="s">
        <v>17</v>
      </c>
      <c r="G267" s="11"/>
      <c r="H267" s="43">
        <f t="shared" si="38"/>
        <v>0</v>
      </c>
      <c r="I267" s="6"/>
      <c r="J267" s="100" t="e">
        <f ca="1">+H267/$I$504</f>
        <v>#NAME?</v>
      </c>
      <c r="L267" s="46"/>
    </row>
    <row r="268" spans="1:12" s="2" customFormat="1" ht="15.75">
      <c r="A268" s="41" t="s">
        <v>519</v>
      </c>
      <c r="B268" s="44"/>
      <c r="C268" s="68" t="s">
        <v>151</v>
      </c>
      <c r="D268" s="29"/>
      <c r="E268" s="11">
        <v>0</v>
      </c>
      <c r="F268" s="27" t="s">
        <v>17</v>
      </c>
      <c r="G268" s="11"/>
      <c r="H268" s="43">
        <f t="shared" si="38"/>
        <v>0</v>
      </c>
      <c r="I268" s="6"/>
      <c r="J268" s="100" t="e">
        <f ca="1">+H268/$I$504</f>
        <v>#NAME?</v>
      </c>
      <c r="L268" s="46"/>
    </row>
    <row r="269" spans="1:12" s="2" customFormat="1" ht="15.75">
      <c r="A269" s="41" t="s">
        <v>520</v>
      </c>
      <c r="B269" s="44"/>
      <c r="C269" s="68" t="s">
        <v>152</v>
      </c>
      <c r="D269" s="29"/>
      <c r="E269" s="11">
        <v>0</v>
      </c>
      <c r="F269" s="27" t="s">
        <v>17</v>
      </c>
      <c r="G269" s="11"/>
      <c r="H269" s="43">
        <f t="shared" si="38"/>
        <v>0</v>
      </c>
      <c r="I269" s="6"/>
      <c r="J269" s="100" t="e">
        <f ca="1">+H269/$I$504</f>
        <v>#NAME?</v>
      </c>
      <c r="L269" s="46"/>
    </row>
    <row r="270" spans="1:12" s="2" customFormat="1" ht="15.75">
      <c r="A270" s="41" t="s">
        <v>521</v>
      </c>
      <c r="B270" s="44"/>
      <c r="C270" s="68" t="s">
        <v>488</v>
      </c>
      <c r="D270" s="29"/>
      <c r="E270" s="11">
        <v>0</v>
      </c>
      <c r="F270" s="27" t="s">
        <v>17</v>
      </c>
      <c r="G270" s="11"/>
      <c r="H270" s="43">
        <f t="shared" si="38"/>
        <v>0</v>
      </c>
      <c r="I270" s="6"/>
      <c r="J270" s="100" t="e">
        <f ca="1">+H270/$I$504</f>
        <v>#NAME?</v>
      </c>
      <c r="L270" s="46"/>
    </row>
    <row r="271" spans="1:12" s="2" customFormat="1" ht="15.75">
      <c r="A271" s="41" t="s">
        <v>522</v>
      </c>
      <c r="B271" s="44"/>
      <c r="C271" s="68" t="s">
        <v>153</v>
      </c>
      <c r="D271" s="29"/>
      <c r="E271" s="11">
        <v>0</v>
      </c>
      <c r="F271" s="27" t="s">
        <v>17</v>
      </c>
      <c r="G271" s="11"/>
      <c r="H271" s="43">
        <f t="shared" si="38"/>
        <v>0</v>
      </c>
      <c r="I271" s="6"/>
      <c r="J271" s="100" t="e">
        <f ca="1">+H271/$I$504</f>
        <v>#NAME?</v>
      </c>
      <c r="L271" s="46"/>
    </row>
    <row r="272" spans="1:12" s="2" customFormat="1" ht="15.75">
      <c r="A272" s="41" t="s">
        <v>523</v>
      </c>
      <c r="B272" s="44"/>
      <c r="C272" s="68" t="s">
        <v>150</v>
      </c>
      <c r="D272" s="29"/>
      <c r="E272" s="11">
        <v>0</v>
      </c>
      <c r="F272" s="27" t="s">
        <v>17</v>
      </c>
      <c r="G272" s="11"/>
      <c r="H272" s="43">
        <f t="shared" si="38"/>
        <v>0</v>
      </c>
      <c r="I272" s="6"/>
      <c r="J272" s="100" t="e">
        <f ca="1">+H272/$I$504</f>
        <v>#NAME?</v>
      </c>
      <c r="L272" s="46"/>
    </row>
    <row r="273" spans="1:12" s="2" customFormat="1" ht="15.75">
      <c r="A273" s="41" t="s">
        <v>524</v>
      </c>
      <c r="B273" s="44"/>
      <c r="C273" s="68" t="s">
        <v>154</v>
      </c>
      <c r="D273" s="29"/>
      <c r="E273" s="11">
        <v>0</v>
      </c>
      <c r="F273" s="27" t="s">
        <v>17</v>
      </c>
      <c r="G273" s="11"/>
      <c r="H273" s="43">
        <f t="shared" ref="H273" si="39">+E273*G273</f>
        <v>0</v>
      </c>
      <c r="I273" s="6"/>
      <c r="J273" s="100" t="e">
        <f ca="1">+H273/$I$504</f>
        <v>#NAME?</v>
      </c>
      <c r="L273" s="46"/>
    </row>
    <row r="274" spans="1:12" s="2" customFormat="1" ht="15.75">
      <c r="B274" s="44" t="s">
        <v>155</v>
      </c>
      <c r="C274" s="68"/>
      <c r="D274" s="29"/>
      <c r="E274" s="11"/>
      <c r="F274" s="27"/>
      <c r="G274" s="11"/>
      <c r="H274" s="43"/>
      <c r="I274" s="6"/>
      <c r="J274" s="100"/>
      <c r="L274" s="46"/>
    </row>
    <row r="275" spans="1:12" s="2" customFormat="1" ht="15.75">
      <c r="A275" s="41" t="s">
        <v>525</v>
      </c>
      <c r="B275" s="44"/>
      <c r="C275" s="68" t="s">
        <v>92</v>
      </c>
      <c r="D275" s="29"/>
      <c r="E275" s="11">
        <v>0</v>
      </c>
      <c r="F275" s="27" t="s">
        <v>17</v>
      </c>
      <c r="G275" s="11"/>
      <c r="H275" s="43">
        <f t="shared" si="38"/>
        <v>0</v>
      </c>
      <c r="I275" s="6"/>
      <c r="J275" s="100" t="e">
        <f ca="1">+H275/$I$504</f>
        <v>#NAME?</v>
      </c>
      <c r="L275" s="46"/>
    </row>
    <row r="276" spans="1:12" s="2" customFormat="1" ht="15.75">
      <c r="A276" s="41" t="s">
        <v>526</v>
      </c>
      <c r="B276" s="44"/>
      <c r="C276" s="68" t="s">
        <v>184</v>
      </c>
      <c r="D276" s="29"/>
      <c r="E276" s="11">
        <v>0</v>
      </c>
      <c r="F276" s="27" t="s">
        <v>17</v>
      </c>
      <c r="G276" s="11"/>
      <c r="H276" s="43">
        <f t="shared" si="38"/>
        <v>0</v>
      </c>
      <c r="I276" s="6"/>
      <c r="J276" s="100" t="e">
        <f ca="1">+H276/$I$504</f>
        <v>#NAME?</v>
      </c>
      <c r="L276" s="46"/>
    </row>
    <row r="277" spans="1:12" s="2" customFormat="1" ht="15.75">
      <c r="A277" s="41" t="s">
        <v>527</v>
      </c>
      <c r="B277" s="44"/>
      <c r="C277" s="68" t="s">
        <v>156</v>
      </c>
      <c r="D277" s="29"/>
      <c r="E277" s="11">
        <v>0</v>
      </c>
      <c r="F277" s="27" t="s">
        <v>17</v>
      </c>
      <c r="G277" s="11"/>
      <c r="H277" s="43">
        <f t="shared" si="38"/>
        <v>0</v>
      </c>
      <c r="I277" s="6"/>
      <c r="J277" s="100" t="e">
        <f ca="1">+H277/$I$504</f>
        <v>#NAME?</v>
      </c>
      <c r="L277" s="46"/>
    </row>
    <row r="278" spans="1:12" s="2" customFormat="1" ht="15.75">
      <c r="A278" s="41" t="s">
        <v>528</v>
      </c>
      <c r="B278" s="44"/>
      <c r="C278" s="68" t="s">
        <v>93</v>
      </c>
      <c r="D278" s="29"/>
      <c r="E278" s="11">
        <v>0</v>
      </c>
      <c r="F278" s="27" t="s">
        <v>17</v>
      </c>
      <c r="G278" s="11"/>
      <c r="H278" s="43">
        <f t="shared" si="38"/>
        <v>0</v>
      </c>
      <c r="I278" s="6"/>
      <c r="J278" s="100" t="e">
        <f ca="1">+H278/$I$504</f>
        <v>#NAME?</v>
      </c>
      <c r="L278" s="46"/>
    </row>
    <row r="279" spans="1:12" s="2" customFormat="1" ht="15.75">
      <c r="B279" s="44" t="s">
        <v>94</v>
      </c>
      <c r="C279" s="68"/>
      <c r="D279" s="29"/>
      <c r="E279" s="11"/>
      <c r="F279" s="27"/>
      <c r="G279" s="11"/>
      <c r="H279" s="43"/>
      <c r="I279" s="6"/>
      <c r="J279" s="100"/>
      <c r="L279" s="46"/>
    </row>
    <row r="280" spans="1:12" s="2" customFormat="1" ht="15.75">
      <c r="A280" s="41" t="s">
        <v>529</v>
      </c>
      <c r="B280" s="44"/>
      <c r="C280" s="68" t="s">
        <v>489</v>
      </c>
      <c r="D280" s="29"/>
      <c r="E280" s="11">
        <v>0</v>
      </c>
      <c r="F280" s="27" t="s">
        <v>23</v>
      </c>
      <c r="G280" s="11"/>
      <c r="H280" s="43">
        <f t="shared" si="38"/>
        <v>0</v>
      </c>
      <c r="I280" s="6"/>
      <c r="J280" s="100" t="e">
        <f ca="1">+H280/$I$504</f>
        <v>#NAME?</v>
      </c>
      <c r="L280" s="46"/>
    </row>
    <row r="281" spans="1:12" s="2" customFormat="1" ht="15.75">
      <c r="A281" s="41" t="s">
        <v>530</v>
      </c>
      <c r="B281" s="44"/>
      <c r="C281" s="68" t="s">
        <v>157</v>
      </c>
      <c r="D281" s="29"/>
      <c r="E281" s="11">
        <v>0</v>
      </c>
      <c r="F281" s="27" t="s">
        <v>23</v>
      </c>
      <c r="G281" s="11"/>
      <c r="H281" s="43">
        <f t="shared" ref="H281:H283" si="40">+E281*G281</f>
        <v>0</v>
      </c>
      <c r="I281" s="6"/>
      <c r="J281" s="100" t="e">
        <f ca="1">+H281/$I$504</f>
        <v>#NAME?</v>
      </c>
      <c r="L281" s="46"/>
    </row>
    <row r="282" spans="1:12" s="2" customFormat="1" ht="15.75">
      <c r="A282" s="41" t="s">
        <v>531</v>
      </c>
      <c r="B282" s="44"/>
      <c r="C282" s="68" t="s">
        <v>217</v>
      </c>
      <c r="D282" s="29"/>
      <c r="E282" s="11">
        <v>0</v>
      </c>
      <c r="F282" s="27" t="s">
        <v>23</v>
      </c>
      <c r="G282" s="11"/>
      <c r="H282" s="43">
        <f t="shared" si="40"/>
        <v>0</v>
      </c>
      <c r="I282" s="6"/>
      <c r="J282" s="100" t="e">
        <f ca="1">+H282/$I$504</f>
        <v>#NAME?</v>
      </c>
      <c r="L282" s="46"/>
    </row>
    <row r="283" spans="1:12" s="2" customFormat="1" ht="15.75">
      <c r="A283" s="41" t="s">
        <v>532</v>
      </c>
      <c r="B283" s="44"/>
      <c r="C283" s="68" t="s">
        <v>490</v>
      </c>
      <c r="D283" s="29"/>
      <c r="E283" s="11">
        <v>0</v>
      </c>
      <c r="F283" s="27" t="s">
        <v>23</v>
      </c>
      <c r="G283" s="11"/>
      <c r="H283" s="43">
        <f t="shared" si="40"/>
        <v>0</v>
      </c>
      <c r="I283" s="6"/>
      <c r="J283" s="100" t="e">
        <f ca="1">+H283/$I$504</f>
        <v>#NAME?</v>
      </c>
      <c r="L283" s="46"/>
    </row>
    <row r="284" spans="1:12" s="2" customFormat="1" ht="15.75">
      <c r="A284" s="41" t="s">
        <v>533</v>
      </c>
      <c r="B284" s="44"/>
      <c r="C284" s="68" t="s">
        <v>158</v>
      </c>
      <c r="D284" s="29"/>
      <c r="E284" s="11">
        <v>0</v>
      </c>
      <c r="F284" s="27" t="s">
        <v>17</v>
      </c>
      <c r="G284" s="11"/>
      <c r="H284" s="43">
        <f t="shared" si="38"/>
        <v>0</v>
      </c>
      <c r="I284" s="6"/>
      <c r="J284" s="100" t="e">
        <f ca="1">+H284/$I$504</f>
        <v>#NAME?</v>
      </c>
      <c r="L284" s="46"/>
    </row>
    <row r="285" spans="1:12" s="2" customFormat="1" ht="15.75">
      <c r="A285" s="41" t="s">
        <v>534</v>
      </c>
      <c r="B285" s="44"/>
      <c r="C285" s="68" t="s">
        <v>491</v>
      </c>
      <c r="D285" s="29"/>
      <c r="E285" s="11">
        <v>0</v>
      </c>
      <c r="F285" s="27" t="s">
        <v>17</v>
      </c>
      <c r="G285" s="11"/>
      <c r="H285" s="43">
        <f t="shared" si="38"/>
        <v>0</v>
      </c>
      <c r="I285" s="6"/>
      <c r="J285" s="100" t="e">
        <f ca="1">+H285/$I$504</f>
        <v>#NAME?</v>
      </c>
      <c r="L285" s="46"/>
    </row>
    <row r="286" spans="1:12" s="2" customFormat="1" ht="15.75">
      <c r="A286" s="41" t="s">
        <v>535</v>
      </c>
      <c r="B286" s="44"/>
      <c r="C286" s="68" t="s">
        <v>159</v>
      </c>
      <c r="D286" s="29"/>
      <c r="E286" s="11">
        <v>0</v>
      </c>
      <c r="F286" s="27" t="s">
        <v>17</v>
      </c>
      <c r="G286" s="11"/>
      <c r="H286" s="43">
        <f t="shared" si="38"/>
        <v>0</v>
      </c>
      <c r="I286" s="6"/>
      <c r="J286" s="100" t="e">
        <f ca="1">+H286/$I$504</f>
        <v>#NAME?</v>
      </c>
      <c r="L286" s="46"/>
    </row>
    <row r="287" spans="1:12" s="2" customFormat="1" ht="15.75">
      <c r="A287" s="41" t="s">
        <v>536</v>
      </c>
      <c r="B287" s="44"/>
      <c r="C287" s="68" t="s">
        <v>160</v>
      </c>
      <c r="D287" s="29"/>
      <c r="E287" s="11">
        <v>0</v>
      </c>
      <c r="F287" s="27" t="s">
        <v>17</v>
      </c>
      <c r="G287" s="11"/>
      <c r="H287" s="43">
        <f t="shared" si="38"/>
        <v>0</v>
      </c>
      <c r="I287" s="6"/>
      <c r="J287" s="100" t="e">
        <f ca="1">+H287/$I$504</f>
        <v>#NAME?</v>
      </c>
      <c r="L287" s="46"/>
    </row>
    <row r="288" spans="1:12" s="2" customFormat="1" ht="15.75">
      <c r="B288" s="44" t="s">
        <v>95</v>
      </c>
      <c r="C288" s="68"/>
      <c r="D288" s="29"/>
      <c r="E288" s="11"/>
      <c r="F288" s="27"/>
      <c r="G288" s="11"/>
      <c r="H288" s="43"/>
      <c r="I288" s="6"/>
      <c r="J288" s="100"/>
      <c r="L288" s="46"/>
    </row>
    <row r="289" spans="1:12" s="2" customFormat="1" ht="15.75">
      <c r="A289" s="41" t="s">
        <v>537</v>
      </c>
      <c r="B289" s="44"/>
      <c r="C289" s="68" t="s">
        <v>96</v>
      </c>
      <c r="D289" s="29"/>
      <c r="E289" s="11">
        <v>0</v>
      </c>
      <c r="F289" s="27" t="s">
        <v>17</v>
      </c>
      <c r="G289" s="11"/>
      <c r="H289" s="43">
        <f t="shared" si="38"/>
        <v>0</v>
      </c>
      <c r="I289" s="6"/>
      <c r="J289" s="100" t="e">
        <f ca="1">+H289/$I$504</f>
        <v>#NAME?</v>
      </c>
      <c r="L289" s="46"/>
    </row>
    <row r="290" spans="1:12" s="2" customFormat="1" ht="15.75">
      <c r="A290" s="41" t="s">
        <v>538</v>
      </c>
      <c r="B290" s="44"/>
      <c r="C290" s="68" t="s">
        <v>97</v>
      </c>
      <c r="D290" s="29"/>
      <c r="E290" s="11">
        <v>0</v>
      </c>
      <c r="F290" s="27" t="s">
        <v>17</v>
      </c>
      <c r="G290" s="11"/>
      <c r="H290" s="43">
        <f t="shared" ref="H290:H294" si="41">+E290*G290</f>
        <v>0</v>
      </c>
      <c r="I290" s="6"/>
      <c r="J290" s="100" t="e">
        <f ca="1">+H290/$I$504</f>
        <v>#NAME?</v>
      </c>
      <c r="L290" s="46"/>
    </row>
    <row r="291" spans="1:12" s="2" customFormat="1" ht="15.75">
      <c r="A291" s="41" t="s">
        <v>539</v>
      </c>
      <c r="B291" s="44"/>
      <c r="C291" s="68" t="s">
        <v>98</v>
      </c>
      <c r="D291" s="29"/>
      <c r="E291" s="11">
        <v>0</v>
      </c>
      <c r="F291" s="27" t="s">
        <v>17</v>
      </c>
      <c r="G291" s="11"/>
      <c r="H291" s="43">
        <f t="shared" si="41"/>
        <v>0</v>
      </c>
      <c r="I291" s="6"/>
      <c r="J291" s="100" t="e">
        <f ca="1">+H291/$I$504</f>
        <v>#NAME?</v>
      </c>
      <c r="L291" s="46"/>
    </row>
    <row r="292" spans="1:12" s="2" customFormat="1" ht="15.75">
      <c r="A292" s="41" t="s">
        <v>540</v>
      </c>
      <c r="B292" s="44"/>
      <c r="C292" s="68" t="s">
        <v>218</v>
      </c>
      <c r="D292" s="29"/>
      <c r="E292" s="11">
        <v>0</v>
      </c>
      <c r="F292" s="27" t="s">
        <v>17</v>
      </c>
      <c r="G292" s="11"/>
      <c r="H292" s="43">
        <f t="shared" si="41"/>
        <v>0</v>
      </c>
      <c r="I292" s="6"/>
      <c r="J292" s="100" t="e">
        <f ca="1">+H292/$I$504</f>
        <v>#NAME?</v>
      </c>
      <c r="L292" s="46"/>
    </row>
    <row r="293" spans="1:12" s="2" customFormat="1" ht="15.75">
      <c r="A293" s="41" t="s">
        <v>541</v>
      </c>
      <c r="B293" s="44"/>
      <c r="C293" s="68" t="s">
        <v>158</v>
      </c>
      <c r="D293" s="29"/>
      <c r="E293" s="11">
        <v>0</v>
      </c>
      <c r="F293" s="27" t="s">
        <v>17</v>
      </c>
      <c r="G293" s="11"/>
      <c r="H293" s="43">
        <f t="shared" si="41"/>
        <v>0</v>
      </c>
      <c r="I293" s="6"/>
      <c r="J293" s="100" t="e">
        <f ca="1">+H293/$I$504</f>
        <v>#NAME?</v>
      </c>
      <c r="L293" s="46"/>
    </row>
    <row r="294" spans="1:12" s="2" customFormat="1" ht="15.75">
      <c r="A294" s="41" t="s">
        <v>542</v>
      </c>
      <c r="B294" s="44"/>
      <c r="C294" s="68" t="s">
        <v>154</v>
      </c>
      <c r="D294" s="29"/>
      <c r="E294" s="11">
        <v>0</v>
      </c>
      <c r="F294" s="27" t="s">
        <v>17</v>
      </c>
      <c r="G294" s="11"/>
      <c r="H294" s="43">
        <f t="shared" si="41"/>
        <v>0</v>
      </c>
      <c r="I294" s="6"/>
      <c r="J294" s="100" t="e">
        <f ca="1">+H294/$I$504</f>
        <v>#NAME?</v>
      </c>
      <c r="L294" s="46"/>
    </row>
    <row r="295" spans="1:12" s="2" customFormat="1" ht="15.75">
      <c r="B295" s="44" t="s">
        <v>161</v>
      </c>
      <c r="C295" s="68"/>
      <c r="D295" s="29"/>
      <c r="E295" s="11"/>
      <c r="F295" s="27"/>
      <c r="G295" s="11"/>
      <c r="H295" s="43"/>
      <c r="I295" s="6"/>
      <c r="J295" s="100"/>
      <c r="L295" s="46"/>
    </row>
    <row r="296" spans="1:12" s="2" customFormat="1" ht="15.75">
      <c r="A296" s="41" t="s">
        <v>543</v>
      </c>
      <c r="B296" s="44"/>
      <c r="C296" s="68" t="s">
        <v>162</v>
      </c>
      <c r="D296" s="29"/>
      <c r="E296" s="11">
        <v>0</v>
      </c>
      <c r="F296" s="27" t="s">
        <v>17</v>
      </c>
      <c r="G296" s="11"/>
      <c r="H296" s="43">
        <f t="shared" ref="H296" si="42">+E296*G296</f>
        <v>0</v>
      </c>
      <c r="I296" s="6"/>
      <c r="J296" s="100" t="e">
        <f ca="1">+H296/$I$504</f>
        <v>#NAME?</v>
      </c>
      <c r="L296" s="46"/>
    </row>
    <row r="297" spans="1:12" s="2" customFormat="1" ht="15.75">
      <c r="A297" s="41" t="s">
        <v>544</v>
      </c>
      <c r="B297" s="44"/>
      <c r="C297" s="68" t="s">
        <v>219</v>
      </c>
      <c r="D297" s="29"/>
      <c r="E297" s="11">
        <v>0</v>
      </c>
      <c r="F297" s="27" t="s">
        <v>17</v>
      </c>
      <c r="G297" s="11"/>
      <c r="H297" s="43">
        <f t="shared" si="38"/>
        <v>0</v>
      </c>
      <c r="I297" s="6"/>
      <c r="J297" s="100" t="e">
        <f ca="1">+H297/$I$504</f>
        <v>#NAME?</v>
      </c>
      <c r="L297" s="46"/>
    </row>
    <row r="298" spans="1:12" s="2" customFormat="1" ht="15.75">
      <c r="A298" s="41" t="s">
        <v>545</v>
      </c>
      <c r="B298" s="44"/>
      <c r="C298" s="68" t="s">
        <v>492</v>
      </c>
      <c r="D298" s="29"/>
      <c r="E298" s="11">
        <v>0</v>
      </c>
      <c r="F298" s="27" t="s">
        <v>17</v>
      </c>
      <c r="G298" s="11"/>
      <c r="H298" s="43">
        <f t="shared" si="38"/>
        <v>0</v>
      </c>
      <c r="I298" s="6"/>
      <c r="J298" s="100" t="e">
        <f ca="1">+H298/$I$504</f>
        <v>#NAME?</v>
      </c>
      <c r="L298" s="46"/>
    </row>
    <row r="299" spans="1:12" s="2" customFormat="1" ht="15.75">
      <c r="A299" s="41" t="s">
        <v>546</v>
      </c>
      <c r="B299" s="44"/>
      <c r="C299" s="68" t="s">
        <v>493</v>
      </c>
      <c r="D299" s="29"/>
      <c r="E299" s="11">
        <v>0</v>
      </c>
      <c r="F299" s="27" t="s">
        <v>17</v>
      </c>
      <c r="G299" s="11"/>
      <c r="H299" s="43">
        <f t="shared" si="38"/>
        <v>0</v>
      </c>
      <c r="I299" s="6"/>
      <c r="J299" s="100" t="e">
        <f ca="1">+H299/$I$504</f>
        <v>#NAME?</v>
      </c>
      <c r="L299" s="46"/>
    </row>
    <row r="300" spans="1:12" s="2" customFormat="1" ht="15.75">
      <c r="A300" s="41" t="s">
        <v>547</v>
      </c>
      <c r="B300" s="44"/>
      <c r="C300" s="68" t="s">
        <v>494</v>
      </c>
      <c r="D300" s="29"/>
      <c r="E300" s="11">
        <v>0</v>
      </c>
      <c r="F300" s="27" t="s">
        <v>17</v>
      </c>
      <c r="G300" s="11"/>
      <c r="H300" s="43">
        <f t="shared" si="38"/>
        <v>0</v>
      </c>
      <c r="I300" s="6"/>
      <c r="J300" s="100" t="e">
        <f ca="1">+H300/$I$504</f>
        <v>#NAME?</v>
      </c>
      <c r="L300" s="46"/>
    </row>
    <row r="301" spans="1:12" s="2" customFormat="1" ht="15.75">
      <c r="A301" s="41" t="s">
        <v>548</v>
      </c>
      <c r="B301" s="44"/>
      <c r="C301" s="68" t="s">
        <v>99</v>
      </c>
      <c r="D301" s="29"/>
      <c r="E301" s="11">
        <v>0</v>
      </c>
      <c r="F301" s="27" t="s">
        <v>17</v>
      </c>
      <c r="G301" s="11"/>
      <c r="H301" s="43">
        <f t="shared" si="38"/>
        <v>0</v>
      </c>
      <c r="I301" s="6"/>
      <c r="J301" s="100" t="e">
        <f ca="1">+H301/$I$504</f>
        <v>#NAME?</v>
      </c>
      <c r="L301" s="46"/>
    </row>
    <row r="302" spans="1:12" s="2" customFormat="1" ht="15.75">
      <c r="A302" s="41" t="s">
        <v>549</v>
      </c>
      <c r="B302" s="44"/>
      <c r="C302" s="68" t="s">
        <v>495</v>
      </c>
      <c r="D302" s="29"/>
      <c r="E302" s="11">
        <v>0</v>
      </c>
      <c r="F302" s="27" t="s">
        <v>17</v>
      </c>
      <c r="G302" s="11"/>
      <c r="H302" s="43">
        <f t="shared" ref="H302" si="43">+E302*G302</f>
        <v>0</v>
      </c>
      <c r="I302" s="6"/>
      <c r="J302" s="100" t="e">
        <f ca="1">+H302/$I$504</f>
        <v>#NAME?</v>
      </c>
      <c r="L302" s="46"/>
    </row>
    <row r="303" spans="1:12" s="2" customFormat="1" ht="15.75">
      <c r="A303" s="41" t="s">
        <v>550</v>
      </c>
      <c r="B303" s="44"/>
      <c r="C303" s="68" t="s">
        <v>496</v>
      </c>
      <c r="D303" s="29"/>
      <c r="E303" s="11">
        <v>0</v>
      </c>
      <c r="F303" s="27" t="s">
        <v>17</v>
      </c>
      <c r="G303" s="11"/>
      <c r="H303" s="43">
        <f t="shared" si="38"/>
        <v>0</v>
      </c>
      <c r="I303" s="6"/>
      <c r="J303" s="100" t="e">
        <f ca="1">+H303/$I$504</f>
        <v>#NAME?</v>
      </c>
      <c r="L303" s="46"/>
    </row>
    <row r="304" spans="1:12" s="2" customFormat="1" ht="15.75">
      <c r="B304" s="44" t="s">
        <v>163</v>
      </c>
      <c r="C304" s="68"/>
      <c r="D304" s="29"/>
      <c r="E304" s="11"/>
      <c r="F304" s="27"/>
      <c r="G304" s="11"/>
      <c r="H304" s="43"/>
      <c r="I304" s="6"/>
      <c r="J304" s="100"/>
      <c r="L304" s="46"/>
    </row>
    <row r="305" spans="1:12" s="2" customFormat="1" ht="15.75">
      <c r="A305" s="41" t="s">
        <v>551</v>
      </c>
      <c r="B305" s="44"/>
      <c r="C305" s="68" t="s">
        <v>497</v>
      </c>
      <c r="D305" s="29"/>
      <c r="E305" s="11">
        <v>0</v>
      </c>
      <c r="F305" s="27" t="s">
        <v>17</v>
      </c>
      <c r="G305" s="11"/>
      <c r="H305" s="43">
        <f t="shared" si="38"/>
        <v>0</v>
      </c>
      <c r="I305" s="6"/>
      <c r="J305" s="100" t="e">
        <f ca="1">+H305/$I$504</f>
        <v>#NAME?</v>
      </c>
      <c r="L305" s="46"/>
    </row>
    <row r="306" spans="1:12" s="2" customFormat="1" ht="15.75">
      <c r="A306" s="41" t="s">
        <v>552</v>
      </c>
      <c r="B306" s="44"/>
      <c r="C306" s="68" t="s">
        <v>498</v>
      </c>
      <c r="D306" s="29"/>
      <c r="E306" s="11">
        <v>0</v>
      </c>
      <c r="F306" s="27" t="s">
        <v>17</v>
      </c>
      <c r="G306" s="11"/>
      <c r="H306" s="43">
        <f t="shared" ref="H306:H320" si="44">+E306*G306</f>
        <v>0</v>
      </c>
      <c r="I306" s="6"/>
      <c r="J306" s="100" t="e">
        <f ca="1">+H306/$I$504</f>
        <v>#NAME?</v>
      </c>
      <c r="L306" s="46"/>
    </row>
    <row r="307" spans="1:12" s="2" customFormat="1" ht="15.75">
      <c r="A307" s="41" t="s">
        <v>553</v>
      </c>
      <c r="B307" s="44"/>
      <c r="C307" s="68" t="s">
        <v>499</v>
      </c>
      <c r="D307" s="29"/>
      <c r="E307" s="11">
        <v>0</v>
      </c>
      <c r="F307" s="27" t="s">
        <v>17</v>
      </c>
      <c r="G307" s="11"/>
      <c r="H307" s="43">
        <f t="shared" si="44"/>
        <v>0</v>
      </c>
      <c r="I307" s="6"/>
      <c r="J307" s="100" t="e">
        <f ca="1">+H307/$I$504</f>
        <v>#NAME?</v>
      </c>
      <c r="L307" s="46"/>
    </row>
    <row r="308" spans="1:12" s="2" customFormat="1" ht="15.75">
      <c r="A308" s="41" t="s">
        <v>554</v>
      </c>
      <c r="B308" s="44"/>
      <c r="C308" s="68" t="s">
        <v>164</v>
      </c>
      <c r="D308" s="29"/>
      <c r="E308" s="11">
        <v>0</v>
      </c>
      <c r="F308" s="27" t="s">
        <v>17</v>
      </c>
      <c r="G308" s="11"/>
      <c r="H308" s="43">
        <f t="shared" si="44"/>
        <v>0</v>
      </c>
      <c r="I308" s="6"/>
      <c r="J308" s="100" t="e">
        <f ca="1">+H308/$I$504</f>
        <v>#NAME?</v>
      </c>
      <c r="L308" s="46"/>
    </row>
    <row r="309" spans="1:12" s="2" customFormat="1" ht="15.75">
      <c r="A309" s="41" t="s">
        <v>555</v>
      </c>
      <c r="B309" s="44"/>
      <c r="C309" s="68" t="s">
        <v>100</v>
      </c>
      <c r="D309" s="29"/>
      <c r="E309" s="11">
        <v>0</v>
      </c>
      <c r="F309" s="27" t="s">
        <v>17</v>
      </c>
      <c r="G309" s="11"/>
      <c r="H309" s="43">
        <f t="shared" si="44"/>
        <v>0</v>
      </c>
      <c r="I309" s="6"/>
      <c r="J309" s="100" t="e">
        <f ca="1">+H309/$I$504</f>
        <v>#NAME?</v>
      </c>
      <c r="L309" s="46"/>
    </row>
    <row r="310" spans="1:12" s="2" customFormat="1" ht="15.75">
      <c r="B310" s="44" t="s">
        <v>500</v>
      </c>
      <c r="C310" s="68"/>
      <c r="D310" s="29"/>
      <c r="E310" s="11"/>
      <c r="F310" s="27"/>
      <c r="G310" s="11"/>
      <c r="H310" s="43"/>
      <c r="I310" s="6"/>
      <c r="J310" s="100"/>
      <c r="L310" s="46"/>
    </row>
    <row r="311" spans="1:12" s="2" customFormat="1" ht="15.75">
      <c r="A311" s="41" t="s">
        <v>556</v>
      </c>
      <c r="B311" s="44"/>
      <c r="C311" s="71" t="s">
        <v>501</v>
      </c>
      <c r="D311" s="29"/>
      <c r="E311" s="11">
        <v>0</v>
      </c>
      <c r="F311" s="27" t="s">
        <v>17</v>
      </c>
      <c r="G311" s="11"/>
      <c r="H311" s="43">
        <f t="shared" si="44"/>
        <v>0</v>
      </c>
      <c r="I311" s="6"/>
      <c r="J311" s="100" t="e">
        <f ca="1">+H311/$I$504</f>
        <v>#NAME?</v>
      </c>
      <c r="L311" s="46"/>
    </row>
    <row r="312" spans="1:12" s="2" customFormat="1" ht="15.75">
      <c r="B312" s="44" t="s">
        <v>46</v>
      </c>
      <c r="C312" s="71"/>
      <c r="D312" s="29"/>
      <c r="E312" s="11"/>
      <c r="F312" s="27"/>
      <c r="G312" s="11"/>
      <c r="H312" s="43"/>
      <c r="I312" s="6"/>
      <c r="J312" s="100"/>
      <c r="L312" s="46"/>
    </row>
    <row r="313" spans="1:12" s="2" customFormat="1" ht="15.75">
      <c r="A313" s="41" t="s">
        <v>557</v>
      </c>
      <c r="B313" s="44"/>
      <c r="C313" s="71" t="s">
        <v>220</v>
      </c>
      <c r="D313" s="29"/>
      <c r="E313" s="11">
        <v>0</v>
      </c>
      <c r="F313" s="27" t="s">
        <v>17</v>
      </c>
      <c r="G313" s="11"/>
      <c r="H313" s="43">
        <f t="shared" si="44"/>
        <v>0</v>
      </c>
      <c r="I313" s="6"/>
      <c r="J313" s="100" t="e">
        <f ca="1">+H313/$I$504</f>
        <v>#NAME?</v>
      </c>
      <c r="L313" s="46"/>
    </row>
    <row r="314" spans="1:12" s="2" customFormat="1" ht="15.75">
      <c r="A314" s="41" t="s">
        <v>558</v>
      </c>
      <c r="B314" s="44"/>
      <c r="C314" s="71" t="s">
        <v>221</v>
      </c>
      <c r="D314" s="29"/>
      <c r="E314" s="11">
        <v>0</v>
      </c>
      <c r="F314" s="27" t="s">
        <v>17</v>
      </c>
      <c r="G314" s="11"/>
      <c r="H314" s="43">
        <f t="shared" si="44"/>
        <v>0</v>
      </c>
      <c r="I314" s="6"/>
      <c r="J314" s="100" t="e">
        <f ca="1">+H314/$I$504</f>
        <v>#NAME?</v>
      </c>
      <c r="L314" s="46"/>
    </row>
    <row r="315" spans="1:12" s="2" customFormat="1" ht="15.75">
      <c r="A315" s="41" t="s">
        <v>559</v>
      </c>
      <c r="B315" s="44"/>
      <c r="C315" s="71" t="s">
        <v>222</v>
      </c>
      <c r="D315" s="29"/>
      <c r="E315" s="11">
        <v>0</v>
      </c>
      <c r="F315" s="27" t="s">
        <v>17</v>
      </c>
      <c r="G315" s="11"/>
      <c r="H315" s="43">
        <f t="shared" si="44"/>
        <v>0</v>
      </c>
      <c r="I315" s="6"/>
      <c r="J315" s="100" t="e">
        <f ca="1">+H315/$I$504</f>
        <v>#NAME?</v>
      </c>
      <c r="L315" s="46"/>
    </row>
    <row r="316" spans="1:12" s="2" customFormat="1" ht="15.75">
      <c r="A316" s="41" t="s">
        <v>560</v>
      </c>
      <c r="B316" s="44"/>
      <c r="C316" s="71" t="s">
        <v>223</v>
      </c>
      <c r="D316" s="29"/>
      <c r="E316" s="11">
        <v>0</v>
      </c>
      <c r="F316" s="27" t="s">
        <v>17</v>
      </c>
      <c r="G316" s="11"/>
      <c r="H316" s="43">
        <f t="shared" si="44"/>
        <v>0</v>
      </c>
      <c r="I316" s="6"/>
      <c r="J316" s="100" t="e">
        <f ca="1">+H316/$I$504</f>
        <v>#NAME?</v>
      </c>
      <c r="L316" s="46"/>
    </row>
    <row r="317" spans="1:12" s="2" customFormat="1" ht="15.75">
      <c r="A317" s="41" t="s">
        <v>561</v>
      </c>
      <c r="B317" s="44"/>
      <c r="C317" s="71" t="s">
        <v>224</v>
      </c>
      <c r="D317" s="29"/>
      <c r="E317" s="11">
        <v>0</v>
      </c>
      <c r="F317" s="27" t="s">
        <v>17</v>
      </c>
      <c r="G317" s="11"/>
      <c r="H317" s="43">
        <f t="shared" si="44"/>
        <v>0</v>
      </c>
      <c r="I317" s="6"/>
      <c r="J317" s="100" t="e">
        <f ca="1">+H317/$I$504</f>
        <v>#NAME?</v>
      </c>
      <c r="L317" s="46"/>
    </row>
    <row r="318" spans="1:12" s="2" customFormat="1" ht="15.75">
      <c r="A318" s="41" t="s">
        <v>562</v>
      </c>
      <c r="B318" s="44"/>
      <c r="C318" s="71" t="s">
        <v>225</v>
      </c>
      <c r="D318" s="29"/>
      <c r="E318" s="11">
        <v>0</v>
      </c>
      <c r="F318" s="27" t="s">
        <v>17</v>
      </c>
      <c r="G318" s="11"/>
      <c r="H318" s="43">
        <f t="shared" si="44"/>
        <v>0</v>
      </c>
      <c r="I318" s="6"/>
      <c r="J318" s="100" t="e">
        <f ca="1">+H318/$I$504</f>
        <v>#NAME?</v>
      </c>
      <c r="L318" s="46"/>
    </row>
    <row r="319" spans="1:12" s="2" customFormat="1" ht="15.75">
      <c r="A319" s="41" t="s">
        <v>563</v>
      </c>
      <c r="B319" s="44"/>
      <c r="C319" s="71" t="s">
        <v>132</v>
      </c>
      <c r="D319" s="29"/>
      <c r="E319" s="11">
        <v>0</v>
      </c>
      <c r="F319" s="27" t="s">
        <v>17</v>
      </c>
      <c r="G319" s="11"/>
      <c r="H319" s="43">
        <f t="shared" si="44"/>
        <v>0</v>
      </c>
      <c r="I319" s="6"/>
      <c r="J319" s="100" t="e">
        <f ca="1">+H319/$I$504</f>
        <v>#NAME?</v>
      </c>
      <c r="L319" s="46"/>
    </row>
    <row r="320" spans="1:12" s="2" customFormat="1" ht="15.75">
      <c r="A320" s="41" t="s">
        <v>564</v>
      </c>
      <c r="B320" s="44"/>
      <c r="C320" s="71" t="s">
        <v>226</v>
      </c>
      <c r="D320" s="29"/>
      <c r="E320" s="11">
        <v>0</v>
      </c>
      <c r="F320" s="27" t="s">
        <v>17</v>
      </c>
      <c r="G320" s="11"/>
      <c r="H320" s="43">
        <f t="shared" si="44"/>
        <v>0</v>
      </c>
      <c r="I320" s="6"/>
      <c r="J320" s="100" t="e">
        <f ca="1">+H320/$I$504</f>
        <v>#NAME?</v>
      </c>
      <c r="L320" s="46"/>
    </row>
    <row r="321" spans="1:24" ht="16.5" thickBot="1">
      <c r="A321" s="41"/>
      <c r="B321" s="44"/>
      <c r="C321" s="112"/>
      <c r="D321" s="112"/>
      <c r="E321" s="37"/>
      <c r="F321" s="37"/>
      <c r="G321" s="37"/>
      <c r="H321" s="37"/>
      <c r="I321" s="38"/>
      <c r="J321" s="98"/>
      <c r="K321" s="49"/>
      <c r="L321" s="47"/>
    </row>
    <row r="322" spans="1:24" s="2" customFormat="1" ht="21" thickBot="1">
      <c r="A322" s="22">
        <v>26</v>
      </c>
      <c r="B322" s="76"/>
      <c r="C322" s="94" t="s">
        <v>50</v>
      </c>
      <c r="D322" s="63"/>
      <c r="E322" s="24"/>
      <c r="F322" s="25"/>
      <c r="G322" s="25"/>
      <c r="H322" s="25"/>
      <c r="I322" s="26">
        <f>SUM(H324:H330)</f>
        <v>0</v>
      </c>
      <c r="J322" s="99"/>
      <c r="K322" s="40" t="e">
        <f ca="1">SUM(J324:J330)</f>
        <v>#NAME?</v>
      </c>
      <c r="L322"/>
      <c r="M322"/>
      <c r="N322"/>
      <c r="O322"/>
      <c r="P322"/>
      <c r="Q322"/>
      <c r="R322"/>
      <c r="S322"/>
      <c r="T322"/>
      <c r="U322"/>
      <c r="V322"/>
      <c r="W322"/>
      <c r="X322"/>
    </row>
    <row r="323" spans="1:24" s="2" customFormat="1">
      <c r="A323" s="35"/>
      <c r="B323" s="80"/>
      <c r="C323" s="36"/>
      <c r="D323" s="28"/>
      <c r="E323" s="5"/>
      <c r="F323" s="5"/>
      <c r="G323" s="5"/>
      <c r="H323" s="5"/>
      <c r="I323" s="6"/>
      <c r="J323" s="97"/>
      <c r="K323" s="48"/>
      <c r="L323" s="47"/>
      <c r="M323"/>
      <c r="N323"/>
      <c r="O323"/>
      <c r="P323"/>
      <c r="Q323"/>
      <c r="R323"/>
      <c r="S323"/>
      <c r="T323"/>
      <c r="U323"/>
      <c r="V323"/>
      <c r="W323"/>
      <c r="X323"/>
    </row>
    <row r="324" spans="1:24" s="2" customFormat="1" ht="15.75">
      <c r="A324" s="41" t="s">
        <v>110</v>
      </c>
      <c r="B324" s="44"/>
      <c r="C324" s="68" t="s">
        <v>565</v>
      </c>
      <c r="D324" s="44"/>
      <c r="E324" s="11">
        <v>0</v>
      </c>
      <c r="F324" s="27" t="s">
        <v>17</v>
      </c>
      <c r="G324" s="5"/>
      <c r="H324" s="43">
        <f t="shared" ref="H324:H329" si="45">+E324*G324</f>
        <v>0</v>
      </c>
      <c r="I324" s="6"/>
      <c r="J324" s="100" t="e">
        <f ca="1">+H324/$I$504</f>
        <v>#NAME?</v>
      </c>
      <c r="K324" s="48"/>
      <c r="L324" s="47"/>
      <c r="M324"/>
      <c r="N324"/>
      <c r="O324"/>
      <c r="P324"/>
      <c r="Q324"/>
      <c r="R324"/>
      <c r="S324"/>
      <c r="T324"/>
      <c r="U324"/>
      <c r="V324"/>
      <c r="W324"/>
      <c r="X324"/>
    </row>
    <row r="325" spans="1:24" s="2" customFormat="1" ht="15.75">
      <c r="A325" s="41" t="s">
        <v>111</v>
      </c>
      <c r="B325" s="44"/>
      <c r="C325" s="68" t="s">
        <v>566</v>
      </c>
      <c r="D325" s="44"/>
      <c r="E325" s="11">
        <v>0</v>
      </c>
      <c r="F325" s="27" t="s">
        <v>17</v>
      </c>
      <c r="G325" s="5"/>
      <c r="H325" s="43">
        <f t="shared" si="45"/>
        <v>0</v>
      </c>
      <c r="I325" s="6"/>
      <c r="J325" s="100" t="e">
        <f ca="1">+H325/$I$504</f>
        <v>#NAME?</v>
      </c>
      <c r="K325" s="48"/>
      <c r="L325" s="47"/>
      <c r="M325"/>
      <c r="N325"/>
      <c r="O325"/>
      <c r="P325"/>
      <c r="Q325"/>
      <c r="R325"/>
      <c r="S325"/>
      <c r="T325"/>
      <c r="U325"/>
      <c r="V325"/>
      <c r="W325"/>
      <c r="X325"/>
    </row>
    <row r="326" spans="1:24" s="2" customFormat="1" ht="15.75">
      <c r="A326" s="41" t="s">
        <v>112</v>
      </c>
      <c r="B326" s="44"/>
      <c r="C326" s="68" t="s">
        <v>567</v>
      </c>
      <c r="D326" s="44"/>
      <c r="E326" s="11">
        <v>0</v>
      </c>
      <c r="F326" s="27" t="s">
        <v>17</v>
      </c>
      <c r="G326" s="5"/>
      <c r="H326" s="43">
        <f t="shared" si="45"/>
        <v>0</v>
      </c>
      <c r="I326" s="6"/>
      <c r="J326" s="100" t="e">
        <f ca="1">+H326/$I$504</f>
        <v>#NAME?</v>
      </c>
      <c r="K326" s="48"/>
      <c r="L326" s="47"/>
      <c r="M326"/>
      <c r="N326"/>
      <c r="O326"/>
      <c r="P326"/>
      <c r="Q326"/>
      <c r="R326"/>
      <c r="S326"/>
      <c r="T326"/>
      <c r="U326"/>
      <c r="V326"/>
      <c r="W326"/>
      <c r="X326"/>
    </row>
    <row r="327" spans="1:24" s="2" customFormat="1" ht="15.75">
      <c r="A327" s="41" t="s">
        <v>113</v>
      </c>
      <c r="B327" s="44"/>
      <c r="C327" s="68" t="s">
        <v>568</v>
      </c>
      <c r="D327" s="44"/>
      <c r="E327" s="11">
        <v>0</v>
      </c>
      <c r="F327" s="27" t="s">
        <v>17</v>
      </c>
      <c r="G327" s="5"/>
      <c r="H327" s="43">
        <f t="shared" si="45"/>
        <v>0</v>
      </c>
      <c r="I327" s="6"/>
      <c r="J327" s="100" t="e">
        <f ca="1">+H327/$I$504</f>
        <v>#NAME?</v>
      </c>
      <c r="K327" s="48"/>
      <c r="L327" s="47"/>
      <c r="M327"/>
      <c r="N327"/>
      <c r="O327"/>
      <c r="P327"/>
      <c r="Q327"/>
      <c r="R327"/>
      <c r="S327"/>
      <c r="T327"/>
      <c r="U327"/>
      <c r="V327"/>
      <c r="W327"/>
      <c r="X327"/>
    </row>
    <row r="328" spans="1:24" s="2" customFormat="1" ht="15.75">
      <c r="A328" s="41" t="s">
        <v>570</v>
      </c>
      <c r="B328" s="44"/>
      <c r="C328" s="68" t="s">
        <v>569</v>
      </c>
      <c r="D328" s="44"/>
      <c r="E328" s="11">
        <v>0</v>
      </c>
      <c r="F328" s="27" t="s">
        <v>17</v>
      </c>
      <c r="G328" s="5"/>
      <c r="H328" s="43">
        <f t="shared" si="45"/>
        <v>0</v>
      </c>
      <c r="I328" s="6"/>
      <c r="J328" s="100" t="e">
        <f ca="1">+H328/$I$504</f>
        <v>#NAME?</v>
      </c>
      <c r="K328" s="48"/>
      <c r="L328" s="47"/>
      <c r="M328"/>
      <c r="N328"/>
      <c r="O328"/>
      <c r="P328"/>
      <c r="Q328"/>
      <c r="R328"/>
      <c r="S328"/>
      <c r="T328"/>
      <c r="U328"/>
      <c r="V328"/>
      <c r="W328"/>
      <c r="X328"/>
    </row>
    <row r="329" spans="1:24" s="2" customFormat="1" ht="15.75">
      <c r="A329" s="41" t="s">
        <v>571</v>
      </c>
      <c r="B329" s="44"/>
      <c r="C329" s="68" t="s">
        <v>186</v>
      </c>
      <c r="D329" s="44"/>
      <c r="E329" s="11">
        <v>0</v>
      </c>
      <c r="F329" s="27" t="s">
        <v>17</v>
      </c>
      <c r="G329" s="5"/>
      <c r="H329" s="43">
        <f t="shared" si="45"/>
        <v>0</v>
      </c>
      <c r="I329" s="6"/>
      <c r="J329" s="100" t="e">
        <f ca="1">+H329/$I$504</f>
        <v>#NAME?</v>
      </c>
      <c r="K329" s="48"/>
      <c r="L329" s="47"/>
      <c r="M329"/>
      <c r="N329"/>
      <c r="O329"/>
      <c r="P329"/>
      <c r="Q329"/>
      <c r="R329"/>
      <c r="S329"/>
      <c r="T329"/>
      <c r="U329"/>
      <c r="V329"/>
      <c r="W329"/>
      <c r="X329"/>
    </row>
    <row r="330" spans="1:24" ht="22.5" customHeight="1" thickBot="1">
      <c r="A330" s="41"/>
      <c r="B330" s="44"/>
      <c r="C330" s="68"/>
      <c r="D330" s="44"/>
      <c r="E330" s="37"/>
      <c r="F330" s="37"/>
      <c r="G330" s="37"/>
      <c r="H330" s="37"/>
      <c r="I330" s="38"/>
      <c r="J330" s="98"/>
      <c r="K330" s="49"/>
      <c r="L330" s="47"/>
    </row>
    <row r="331" spans="1:24" s="2" customFormat="1" ht="21" thickBot="1">
      <c r="A331" s="22">
        <v>27</v>
      </c>
      <c r="B331" s="76"/>
      <c r="C331" s="23" t="s">
        <v>572</v>
      </c>
      <c r="D331" s="63"/>
      <c r="E331" s="24"/>
      <c r="F331" s="25"/>
      <c r="G331" s="25"/>
      <c r="H331" s="25"/>
      <c r="I331" s="26">
        <f>SUM(H333:H335)</f>
        <v>0</v>
      </c>
      <c r="J331" s="99"/>
      <c r="K331" s="40" t="e">
        <f ca="1">SUM(J333:J335)</f>
        <v>#NAME?</v>
      </c>
      <c r="L331"/>
      <c r="M331"/>
      <c r="N331"/>
      <c r="O331"/>
      <c r="P331"/>
      <c r="Q331"/>
      <c r="R331"/>
      <c r="S331"/>
      <c r="T331"/>
      <c r="U331"/>
      <c r="V331"/>
      <c r="W331"/>
      <c r="X331"/>
    </row>
    <row r="332" spans="1:24" s="2" customFormat="1">
      <c r="A332" s="35"/>
      <c r="B332" s="80"/>
      <c r="C332" s="36"/>
      <c r="D332" s="28"/>
      <c r="E332" s="5"/>
      <c r="F332" s="5"/>
      <c r="G332" s="5"/>
      <c r="H332" s="5"/>
      <c r="I332" s="6"/>
      <c r="J332" s="97"/>
      <c r="K332" s="48"/>
      <c r="L332" s="47"/>
      <c r="M332"/>
      <c r="N332"/>
      <c r="O332"/>
      <c r="P332"/>
      <c r="Q332"/>
      <c r="R332"/>
      <c r="S332"/>
      <c r="T332"/>
      <c r="U332"/>
      <c r="V332"/>
      <c r="W332"/>
      <c r="X332"/>
    </row>
    <row r="333" spans="1:24" s="2" customFormat="1" ht="15.75">
      <c r="B333" s="44" t="s">
        <v>573</v>
      </c>
      <c r="C333" s="68" t="s">
        <v>574</v>
      </c>
      <c r="D333" s="28"/>
      <c r="E333" s="11"/>
      <c r="F333" s="27"/>
      <c r="G333" s="5"/>
      <c r="H333" s="43"/>
      <c r="I333" s="6"/>
      <c r="J333" s="100"/>
      <c r="K333" s="48"/>
      <c r="L333" s="47"/>
      <c r="M333"/>
      <c r="N333"/>
      <c r="O333"/>
      <c r="P333"/>
      <c r="Q333"/>
      <c r="R333"/>
      <c r="S333"/>
      <c r="T333"/>
      <c r="U333"/>
      <c r="V333"/>
      <c r="W333"/>
      <c r="X333"/>
    </row>
    <row r="334" spans="1:24" s="2" customFormat="1" ht="15.75">
      <c r="A334" s="41" t="s">
        <v>115</v>
      </c>
      <c r="B334" s="44"/>
      <c r="C334" s="68" t="s">
        <v>575</v>
      </c>
      <c r="D334" s="28"/>
      <c r="E334" s="11">
        <v>0</v>
      </c>
      <c r="F334" s="27" t="s">
        <v>15</v>
      </c>
      <c r="G334" s="5"/>
      <c r="H334" s="43">
        <f t="shared" ref="H334" si="46">+E334*G334</f>
        <v>0</v>
      </c>
      <c r="I334" s="6"/>
      <c r="J334" s="100" t="e">
        <f ca="1">+H334/$I$504</f>
        <v>#NAME?</v>
      </c>
      <c r="K334" s="48"/>
      <c r="L334" s="47"/>
      <c r="M334"/>
      <c r="N334"/>
      <c r="O334"/>
      <c r="P334"/>
      <c r="Q334"/>
      <c r="R334"/>
      <c r="S334"/>
      <c r="T334"/>
      <c r="U334"/>
      <c r="V334"/>
      <c r="W334"/>
      <c r="X334"/>
    </row>
    <row r="335" spans="1:24" ht="16.5" thickBot="1">
      <c r="A335" s="41"/>
      <c r="B335" s="44"/>
      <c r="C335" s="112"/>
      <c r="D335" s="112"/>
      <c r="E335" s="37"/>
      <c r="F335" s="37"/>
      <c r="G335" s="37"/>
      <c r="H335" s="37"/>
      <c r="I335" s="38"/>
      <c r="J335" s="98"/>
      <c r="K335" s="49"/>
      <c r="L335" s="47"/>
    </row>
    <row r="336" spans="1:24" s="2" customFormat="1" ht="21" customHeight="1" thickBot="1">
      <c r="A336" s="22">
        <v>28</v>
      </c>
      <c r="B336" s="76"/>
      <c r="C336" s="23" t="s">
        <v>54</v>
      </c>
      <c r="D336" s="63"/>
      <c r="E336" s="24"/>
      <c r="F336" s="25"/>
      <c r="G336" s="25"/>
      <c r="H336" s="25"/>
      <c r="I336" s="26">
        <f>SUM(H338:H365)</f>
        <v>0</v>
      </c>
      <c r="J336" s="99"/>
      <c r="K336" s="40" t="e">
        <f ca="1">SUM(J338:J365)</f>
        <v>#NAME?</v>
      </c>
      <c r="L336"/>
      <c r="M336"/>
      <c r="N336"/>
      <c r="O336"/>
      <c r="P336"/>
      <c r="Q336"/>
      <c r="R336"/>
      <c r="S336"/>
      <c r="T336"/>
      <c r="U336"/>
      <c r="V336"/>
      <c r="W336"/>
      <c r="X336"/>
    </row>
    <row r="337" spans="1:24" s="2" customFormat="1">
      <c r="A337" s="35"/>
      <c r="B337" s="80"/>
      <c r="C337" s="36"/>
      <c r="D337" s="82"/>
      <c r="E337" s="5"/>
      <c r="F337" s="27"/>
      <c r="G337" s="5"/>
      <c r="H337" s="5"/>
      <c r="I337" s="6"/>
      <c r="J337" s="97"/>
      <c r="K337" s="48"/>
      <c r="L337" s="47"/>
      <c r="M337"/>
      <c r="N337"/>
      <c r="O337"/>
      <c r="P337"/>
      <c r="Q337"/>
      <c r="R337"/>
      <c r="S337"/>
      <c r="T337"/>
      <c r="U337"/>
      <c r="V337"/>
      <c r="W337"/>
      <c r="X337"/>
    </row>
    <row r="338" spans="1:24" s="2" customFormat="1" ht="15.75">
      <c r="A338" s="41" t="s">
        <v>116</v>
      </c>
      <c r="B338" s="44"/>
      <c r="C338" s="68" t="s">
        <v>101</v>
      </c>
      <c r="D338" s="29"/>
      <c r="E338" s="11">
        <v>0</v>
      </c>
      <c r="F338" s="27" t="s">
        <v>15</v>
      </c>
      <c r="G338" s="11"/>
      <c r="H338" s="43">
        <f t="shared" ref="H338" si="47">+E338*G338</f>
        <v>0</v>
      </c>
      <c r="I338" s="6"/>
      <c r="J338" s="100" t="e">
        <f ca="1">+H338/$I$504</f>
        <v>#NAME?</v>
      </c>
      <c r="L338" s="46"/>
    </row>
    <row r="339" spans="1:24" s="2" customFormat="1" ht="15.75">
      <c r="A339" s="41" t="s">
        <v>117</v>
      </c>
      <c r="B339" s="44"/>
      <c r="C339" s="68" t="s">
        <v>576</v>
      </c>
      <c r="D339" s="29"/>
      <c r="E339" s="11">
        <v>0</v>
      </c>
      <c r="F339" s="27" t="s">
        <v>15</v>
      </c>
      <c r="G339" s="11"/>
      <c r="H339" s="43">
        <f t="shared" ref="H339:H364" si="48">+E339*G339</f>
        <v>0</v>
      </c>
      <c r="I339" s="6"/>
      <c r="J339" s="100" t="e">
        <f t="shared" ref="J339:J364" ca="1" si="49">+H339/$I$504</f>
        <v>#NAME?</v>
      </c>
      <c r="L339" s="46"/>
    </row>
    <row r="340" spans="1:24" s="2" customFormat="1" ht="15.75">
      <c r="A340" s="41" t="s">
        <v>118</v>
      </c>
      <c r="B340" s="44"/>
      <c r="C340" s="68" t="s">
        <v>577</v>
      </c>
      <c r="D340" s="29"/>
      <c r="E340" s="11">
        <v>0</v>
      </c>
      <c r="F340" s="27" t="s">
        <v>17</v>
      </c>
      <c r="G340" s="11"/>
      <c r="H340" s="43">
        <f t="shared" si="48"/>
        <v>0</v>
      </c>
      <c r="I340" s="6"/>
      <c r="J340" s="100" t="e">
        <f t="shared" ca="1" si="49"/>
        <v>#NAME?</v>
      </c>
      <c r="L340" s="46"/>
    </row>
    <row r="341" spans="1:24" s="2" customFormat="1" ht="15.75">
      <c r="A341" s="41" t="s">
        <v>602</v>
      </c>
      <c r="B341" s="44"/>
      <c r="C341" s="68" t="s">
        <v>578</v>
      </c>
      <c r="D341" s="29"/>
      <c r="E341" s="11">
        <v>0</v>
      </c>
      <c r="F341" s="27" t="s">
        <v>17</v>
      </c>
      <c r="G341" s="11"/>
      <c r="H341" s="43">
        <f t="shared" si="48"/>
        <v>0</v>
      </c>
      <c r="I341" s="6"/>
      <c r="J341" s="100" t="e">
        <f t="shared" ca="1" si="49"/>
        <v>#NAME?</v>
      </c>
      <c r="L341" s="46"/>
    </row>
    <row r="342" spans="1:24" s="2" customFormat="1" ht="15.75">
      <c r="A342" s="41" t="s">
        <v>603</v>
      </c>
      <c r="B342" s="44"/>
      <c r="C342" s="68" t="s">
        <v>579</v>
      </c>
      <c r="D342" s="29"/>
      <c r="E342" s="11">
        <v>0</v>
      </c>
      <c r="F342" s="27" t="s">
        <v>17</v>
      </c>
      <c r="G342" s="11"/>
      <c r="H342" s="43">
        <f t="shared" si="48"/>
        <v>0</v>
      </c>
      <c r="I342" s="6"/>
      <c r="J342" s="100" t="e">
        <f t="shared" ca="1" si="49"/>
        <v>#NAME?</v>
      </c>
      <c r="L342" s="46"/>
    </row>
    <row r="343" spans="1:24" s="2" customFormat="1" ht="15.75">
      <c r="A343" s="41" t="s">
        <v>604</v>
      </c>
      <c r="B343" s="44"/>
      <c r="C343" s="68" t="s">
        <v>580</v>
      </c>
      <c r="D343" s="29"/>
      <c r="E343" s="11">
        <v>0</v>
      </c>
      <c r="F343" s="27" t="s">
        <v>17</v>
      </c>
      <c r="G343" s="11"/>
      <c r="H343" s="43">
        <f t="shared" si="48"/>
        <v>0</v>
      </c>
      <c r="I343" s="6"/>
      <c r="J343" s="100" t="e">
        <f t="shared" ca="1" si="49"/>
        <v>#NAME?</v>
      </c>
      <c r="L343" s="46"/>
    </row>
    <row r="344" spans="1:24" s="2" customFormat="1" ht="15.75">
      <c r="A344" s="41" t="s">
        <v>605</v>
      </c>
      <c r="B344" s="44"/>
      <c r="C344" s="68" t="s">
        <v>581</v>
      </c>
      <c r="D344" s="29"/>
      <c r="E344" s="11">
        <v>0</v>
      </c>
      <c r="F344" s="27" t="s">
        <v>17</v>
      </c>
      <c r="G344" s="11"/>
      <c r="H344" s="43">
        <f t="shared" si="48"/>
        <v>0</v>
      </c>
      <c r="I344" s="6"/>
      <c r="J344" s="100" t="e">
        <f t="shared" ca="1" si="49"/>
        <v>#NAME?</v>
      </c>
      <c r="L344" s="46"/>
    </row>
    <row r="345" spans="1:24" s="2" customFormat="1" ht="15.75">
      <c r="A345" s="41" t="s">
        <v>606</v>
      </c>
      <c r="B345" s="44"/>
      <c r="C345" s="68" t="s">
        <v>582</v>
      </c>
      <c r="D345" s="29"/>
      <c r="E345" s="11">
        <v>0</v>
      </c>
      <c r="F345" s="27" t="s">
        <v>17</v>
      </c>
      <c r="G345" s="11"/>
      <c r="H345" s="43">
        <f t="shared" si="48"/>
        <v>0</v>
      </c>
      <c r="I345" s="6"/>
      <c r="J345" s="100" t="e">
        <f t="shared" ca="1" si="49"/>
        <v>#NAME?</v>
      </c>
      <c r="L345" s="46"/>
    </row>
    <row r="346" spans="1:24" s="2" customFormat="1" ht="15.75">
      <c r="A346" s="41" t="s">
        <v>607</v>
      </c>
      <c r="B346" s="44"/>
      <c r="C346" s="71" t="s">
        <v>583</v>
      </c>
      <c r="D346" s="29"/>
      <c r="E346" s="11">
        <v>0</v>
      </c>
      <c r="F346" s="27" t="s">
        <v>17</v>
      </c>
      <c r="G346" s="11"/>
      <c r="H346" s="43">
        <f t="shared" si="48"/>
        <v>0</v>
      </c>
      <c r="I346" s="6"/>
      <c r="J346" s="100" t="e">
        <f t="shared" ca="1" si="49"/>
        <v>#NAME?</v>
      </c>
      <c r="L346" s="46"/>
    </row>
    <row r="347" spans="1:24" s="2" customFormat="1" ht="15.75">
      <c r="A347" s="41" t="s">
        <v>608</v>
      </c>
      <c r="B347" s="44"/>
      <c r="C347" s="71" t="s">
        <v>584</v>
      </c>
      <c r="D347" s="29"/>
      <c r="E347" s="11">
        <v>0</v>
      </c>
      <c r="F347" s="27" t="s">
        <v>17</v>
      </c>
      <c r="G347" s="11"/>
      <c r="H347" s="43">
        <f t="shared" si="48"/>
        <v>0</v>
      </c>
      <c r="I347" s="6"/>
      <c r="J347" s="100" t="e">
        <f t="shared" ca="1" si="49"/>
        <v>#NAME?</v>
      </c>
      <c r="L347" s="46"/>
    </row>
    <row r="348" spans="1:24" s="2" customFormat="1" ht="15.75">
      <c r="A348" s="41" t="s">
        <v>609</v>
      </c>
      <c r="B348" s="44"/>
      <c r="C348" s="71" t="s">
        <v>585</v>
      </c>
      <c r="D348" s="29"/>
      <c r="E348" s="11">
        <v>0</v>
      </c>
      <c r="F348" s="27" t="s">
        <v>17</v>
      </c>
      <c r="G348" s="11"/>
      <c r="H348" s="43">
        <f t="shared" si="48"/>
        <v>0</v>
      </c>
      <c r="I348" s="6"/>
      <c r="J348" s="100" t="e">
        <f t="shared" ca="1" si="49"/>
        <v>#NAME?</v>
      </c>
      <c r="L348" s="46"/>
    </row>
    <row r="349" spans="1:24" s="2" customFormat="1" ht="15.75">
      <c r="A349" s="41" t="s">
        <v>610</v>
      </c>
      <c r="B349" s="44"/>
      <c r="C349" s="71" t="s">
        <v>586</v>
      </c>
      <c r="D349" s="29"/>
      <c r="E349" s="11">
        <v>0</v>
      </c>
      <c r="F349" s="27" t="s">
        <v>17</v>
      </c>
      <c r="G349" s="11"/>
      <c r="H349" s="43">
        <f t="shared" si="48"/>
        <v>0</v>
      </c>
      <c r="I349" s="6"/>
      <c r="J349" s="100" t="e">
        <f t="shared" ca="1" si="49"/>
        <v>#NAME?</v>
      </c>
      <c r="L349" s="46"/>
    </row>
    <row r="350" spans="1:24" s="2" customFormat="1" ht="15.75">
      <c r="A350" s="41" t="s">
        <v>611</v>
      </c>
      <c r="B350" s="44"/>
      <c r="C350" s="71" t="s">
        <v>587</v>
      </c>
      <c r="D350" s="29"/>
      <c r="E350" s="11">
        <v>0</v>
      </c>
      <c r="F350" s="27" t="s">
        <v>17</v>
      </c>
      <c r="G350" s="11"/>
      <c r="H350" s="43">
        <f t="shared" si="48"/>
        <v>0</v>
      </c>
      <c r="I350" s="6"/>
      <c r="J350" s="100" t="e">
        <f t="shared" ca="1" si="49"/>
        <v>#NAME?</v>
      </c>
      <c r="L350" s="46"/>
    </row>
    <row r="351" spans="1:24" s="2" customFormat="1" ht="15.75">
      <c r="A351" s="41" t="s">
        <v>612</v>
      </c>
      <c r="B351" s="44"/>
      <c r="C351" s="71" t="s">
        <v>588</v>
      </c>
      <c r="D351" s="29"/>
      <c r="E351" s="11">
        <v>0</v>
      </c>
      <c r="F351" s="27" t="s">
        <v>17</v>
      </c>
      <c r="G351" s="11"/>
      <c r="H351" s="43">
        <f t="shared" si="48"/>
        <v>0</v>
      </c>
      <c r="I351" s="6"/>
      <c r="J351" s="100" t="e">
        <f t="shared" ca="1" si="49"/>
        <v>#NAME?</v>
      </c>
      <c r="L351" s="46"/>
    </row>
    <row r="352" spans="1:24" s="2" customFormat="1" ht="15.75">
      <c r="A352" s="41" t="s">
        <v>613</v>
      </c>
      <c r="B352" s="44"/>
      <c r="C352" s="71" t="s">
        <v>589</v>
      </c>
      <c r="D352" s="29"/>
      <c r="E352" s="11">
        <v>0</v>
      </c>
      <c r="F352" s="27" t="s">
        <v>17</v>
      </c>
      <c r="G352" s="11"/>
      <c r="H352" s="43">
        <f t="shared" si="48"/>
        <v>0</v>
      </c>
      <c r="I352" s="6"/>
      <c r="J352" s="100" t="e">
        <f t="shared" ca="1" si="49"/>
        <v>#NAME?</v>
      </c>
      <c r="L352" s="46"/>
    </row>
    <row r="353" spans="1:24" s="2" customFormat="1" ht="15.75">
      <c r="A353" s="41" t="s">
        <v>614</v>
      </c>
      <c r="B353" s="44"/>
      <c r="C353" s="71" t="s">
        <v>590</v>
      </c>
      <c r="D353" s="29"/>
      <c r="E353" s="11">
        <v>0</v>
      </c>
      <c r="F353" s="27" t="s">
        <v>17</v>
      </c>
      <c r="G353" s="11"/>
      <c r="H353" s="43">
        <f t="shared" si="48"/>
        <v>0</v>
      </c>
      <c r="I353" s="6"/>
      <c r="J353" s="100" t="e">
        <f t="shared" ca="1" si="49"/>
        <v>#NAME?</v>
      </c>
      <c r="L353" s="46"/>
    </row>
    <row r="354" spans="1:24" s="2" customFormat="1" ht="15.75">
      <c r="A354" s="41" t="s">
        <v>615</v>
      </c>
      <c r="B354" s="44"/>
      <c r="C354" s="71" t="s">
        <v>591</v>
      </c>
      <c r="D354" s="29"/>
      <c r="E354" s="11">
        <v>0</v>
      </c>
      <c r="F354" s="27" t="s">
        <v>17</v>
      </c>
      <c r="G354" s="11"/>
      <c r="H354" s="43">
        <f t="shared" si="48"/>
        <v>0</v>
      </c>
      <c r="I354" s="6"/>
      <c r="J354" s="100" t="e">
        <f t="shared" ca="1" si="49"/>
        <v>#NAME?</v>
      </c>
      <c r="L354" s="46"/>
    </row>
    <row r="355" spans="1:24" s="2" customFormat="1" ht="15.75">
      <c r="A355" s="41" t="s">
        <v>616</v>
      </c>
      <c r="B355" s="44"/>
      <c r="C355" s="71" t="s">
        <v>592</v>
      </c>
      <c r="D355" s="29"/>
      <c r="E355" s="11">
        <v>0</v>
      </c>
      <c r="F355" s="27" t="s">
        <v>17</v>
      </c>
      <c r="G355" s="11"/>
      <c r="H355" s="43">
        <f t="shared" si="48"/>
        <v>0</v>
      </c>
      <c r="I355" s="6"/>
      <c r="J355" s="100" t="e">
        <f t="shared" ca="1" si="49"/>
        <v>#NAME?</v>
      </c>
      <c r="L355" s="46"/>
    </row>
    <row r="356" spans="1:24" s="2" customFormat="1" ht="15.75">
      <c r="A356" s="41" t="s">
        <v>617</v>
      </c>
      <c r="B356" s="44"/>
      <c r="C356" s="71" t="s">
        <v>593</v>
      </c>
      <c r="D356" s="29"/>
      <c r="E356" s="11">
        <v>0</v>
      </c>
      <c r="F356" s="27" t="s">
        <v>17</v>
      </c>
      <c r="G356" s="11"/>
      <c r="H356" s="43">
        <f t="shared" si="48"/>
        <v>0</v>
      </c>
      <c r="I356" s="6"/>
      <c r="J356" s="100" t="e">
        <f t="shared" ca="1" si="49"/>
        <v>#NAME?</v>
      </c>
      <c r="L356" s="46"/>
    </row>
    <row r="357" spans="1:24" s="2" customFormat="1" ht="15.75">
      <c r="A357" s="41" t="s">
        <v>618</v>
      </c>
      <c r="B357" s="44"/>
      <c r="C357" s="71" t="s">
        <v>594</v>
      </c>
      <c r="D357" s="29"/>
      <c r="E357" s="11">
        <v>0</v>
      </c>
      <c r="F357" s="27" t="s">
        <v>17</v>
      </c>
      <c r="G357" s="11"/>
      <c r="H357" s="43">
        <f t="shared" si="48"/>
        <v>0</v>
      </c>
      <c r="I357" s="6"/>
      <c r="J357" s="100" t="e">
        <f t="shared" ca="1" si="49"/>
        <v>#NAME?</v>
      </c>
      <c r="L357" s="46"/>
    </row>
    <row r="358" spans="1:24" s="2" customFormat="1" ht="15.75">
      <c r="A358" s="41" t="s">
        <v>619</v>
      </c>
      <c r="B358" s="44"/>
      <c r="C358" s="71" t="s">
        <v>595</v>
      </c>
      <c r="D358" s="29"/>
      <c r="E358" s="11">
        <v>0</v>
      </c>
      <c r="F358" s="27" t="s">
        <v>17</v>
      </c>
      <c r="G358" s="11"/>
      <c r="H358" s="43">
        <f t="shared" si="48"/>
        <v>0</v>
      </c>
      <c r="I358" s="6"/>
      <c r="J358" s="100" t="e">
        <f t="shared" ca="1" si="49"/>
        <v>#NAME?</v>
      </c>
      <c r="L358" s="46"/>
    </row>
    <row r="359" spans="1:24" s="2" customFormat="1" ht="15.75">
      <c r="A359" s="41" t="s">
        <v>620</v>
      </c>
      <c r="B359" s="44"/>
      <c r="C359" s="71" t="s">
        <v>596</v>
      </c>
      <c r="D359" s="29"/>
      <c r="E359" s="11">
        <v>0</v>
      </c>
      <c r="F359" s="27" t="s">
        <v>17</v>
      </c>
      <c r="G359" s="11"/>
      <c r="H359" s="43">
        <f t="shared" si="48"/>
        <v>0</v>
      </c>
      <c r="I359" s="6"/>
      <c r="J359" s="100" t="e">
        <f t="shared" ca="1" si="49"/>
        <v>#NAME?</v>
      </c>
      <c r="L359" s="46"/>
    </row>
    <row r="360" spans="1:24" s="2" customFormat="1" ht="15.75">
      <c r="A360" s="41" t="s">
        <v>621</v>
      </c>
      <c r="B360" s="44"/>
      <c r="C360" s="71" t="s">
        <v>597</v>
      </c>
      <c r="D360" s="29"/>
      <c r="E360" s="11">
        <v>0</v>
      </c>
      <c r="F360" s="27" t="s">
        <v>17</v>
      </c>
      <c r="G360" s="11"/>
      <c r="H360" s="43">
        <f t="shared" si="48"/>
        <v>0</v>
      </c>
      <c r="I360" s="6"/>
      <c r="J360" s="100" t="e">
        <f t="shared" ca="1" si="49"/>
        <v>#NAME?</v>
      </c>
      <c r="L360" s="46"/>
    </row>
    <row r="361" spans="1:24" s="2" customFormat="1" ht="15.75">
      <c r="A361" s="41" t="s">
        <v>622</v>
      </c>
      <c r="B361" s="44"/>
      <c r="C361" s="71" t="s">
        <v>598</v>
      </c>
      <c r="D361" s="29"/>
      <c r="E361" s="11">
        <v>0</v>
      </c>
      <c r="F361" s="27" t="s">
        <v>17</v>
      </c>
      <c r="G361" s="11"/>
      <c r="H361" s="43">
        <f t="shared" si="48"/>
        <v>0</v>
      </c>
      <c r="I361" s="6"/>
      <c r="J361" s="100" t="e">
        <f t="shared" ca="1" si="49"/>
        <v>#NAME?</v>
      </c>
      <c r="L361" s="46"/>
    </row>
    <row r="362" spans="1:24" s="2" customFormat="1" ht="15.75">
      <c r="A362" s="41" t="s">
        <v>623</v>
      </c>
      <c r="B362" s="44"/>
      <c r="C362" s="71" t="s">
        <v>599</v>
      </c>
      <c r="D362" s="29"/>
      <c r="E362" s="11">
        <v>0</v>
      </c>
      <c r="F362" s="27" t="s">
        <v>17</v>
      </c>
      <c r="G362" s="11"/>
      <c r="H362" s="43">
        <f t="shared" si="48"/>
        <v>0</v>
      </c>
      <c r="I362" s="6"/>
      <c r="J362" s="100" t="e">
        <f t="shared" ca="1" si="49"/>
        <v>#NAME?</v>
      </c>
      <c r="L362" s="46"/>
    </row>
    <row r="363" spans="1:24" s="2" customFormat="1" ht="15.75">
      <c r="A363" s="41" t="s">
        <v>624</v>
      </c>
      <c r="B363" s="44"/>
      <c r="C363" s="71" t="s">
        <v>600</v>
      </c>
      <c r="D363" s="29"/>
      <c r="E363" s="11">
        <v>0</v>
      </c>
      <c r="F363" s="27" t="s">
        <v>17</v>
      </c>
      <c r="G363" s="11"/>
      <c r="H363" s="43">
        <f t="shared" si="48"/>
        <v>0</v>
      </c>
      <c r="I363" s="6"/>
      <c r="J363" s="100" t="e">
        <f t="shared" ca="1" si="49"/>
        <v>#NAME?</v>
      </c>
      <c r="L363" s="46"/>
    </row>
    <row r="364" spans="1:24" s="2" customFormat="1" ht="15.75">
      <c r="A364" s="41" t="s">
        <v>625</v>
      </c>
      <c r="B364" s="44"/>
      <c r="C364" s="71" t="s">
        <v>601</v>
      </c>
      <c r="D364" s="29"/>
      <c r="E364" s="11">
        <v>0</v>
      </c>
      <c r="F364" s="27" t="s">
        <v>17</v>
      </c>
      <c r="G364" s="11"/>
      <c r="H364" s="43">
        <f t="shared" si="48"/>
        <v>0</v>
      </c>
      <c r="I364" s="6"/>
      <c r="J364" s="100" t="e">
        <f t="shared" ca="1" si="49"/>
        <v>#NAME?</v>
      </c>
      <c r="L364" s="46"/>
    </row>
    <row r="365" spans="1:24" ht="16.5" thickBot="1">
      <c r="A365" s="41"/>
      <c r="B365" s="44"/>
      <c r="C365" s="112"/>
      <c r="D365" s="112"/>
      <c r="E365" s="37"/>
      <c r="F365" s="37"/>
      <c r="G365" s="37"/>
      <c r="H365" s="37"/>
      <c r="I365" s="38"/>
      <c r="J365" s="98"/>
      <c r="K365" s="49"/>
      <c r="L365" s="47"/>
    </row>
    <row r="366" spans="1:24" s="2" customFormat="1" ht="33" thickBot="1">
      <c r="A366" s="22">
        <v>29</v>
      </c>
      <c r="B366" s="76"/>
      <c r="C366" s="23" t="s">
        <v>66</v>
      </c>
      <c r="D366" s="63"/>
      <c r="E366" s="24"/>
      <c r="F366" s="25"/>
      <c r="G366" s="25"/>
      <c r="H366" s="25"/>
      <c r="I366" s="26">
        <f>SUM(H368:H380)</f>
        <v>0</v>
      </c>
      <c r="J366" s="99"/>
      <c r="K366" s="40" t="e">
        <f ca="1">SUM(J368:J380)</f>
        <v>#NAME?</v>
      </c>
      <c r="L366"/>
      <c r="M366"/>
      <c r="N366"/>
      <c r="O366"/>
      <c r="P366"/>
      <c r="Q366"/>
      <c r="R366"/>
      <c r="S366"/>
      <c r="T366"/>
      <c r="U366"/>
      <c r="V366"/>
      <c r="W366"/>
      <c r="X366"/>
    </row>
    <row r="367" spans="1:24" s="2" customFormat="1">
      <c r="A367" s="35"/>
      <c r="B367" s="80"/>
      <c r="C367" s="36"/>
      <c r="D367" s="82"/>
      <c r="E367" s="5"/>
      <c r="F367" s="5"/>
      <c r="G367" s="5"/>
      <c r="H367" s="5"/>
      <c r="I367" s="6"/>
      <c r="J367" s="97"/>
      <c r="K367" s="48"/>
      <c r="L367" s="47"/>
      <c r="M367"/>
      <c r="N367"/>
      <c r="O367"/>
      <c r="P367"/>
      <c r="Q367"/>
      <c r="R367"/>
      <c r="S367"/>
      <c r="T367"/>
      <c r="U367"/>
      <c r="V367"/>
      <c r="W367"/>
      <c r="X367"/>
    </row>
    <row r="368" spans="1:24" s="2" customFormat="1" ht="15.75">
      <c r="A368" s="41" t="s">
        <v>120</v>
      </c>
      <c r="B368" s="44" t="s">
        <v>626</v>
      </c>
      <c r="C368" s="68" t="s">
        <v>627</v>
      </c>
      <c r="D368" s="28"/>
      <c r="E368" s="11">
        <v>0</v>
      </c>
      <c r="F368" s="27" t="s">
        <v>15</v>
      </c>
      <c r="G368" s="5"/>
      <c r="H368" s="43">
        <f t="shared" ref="H368" si="50">+E368*G368</f>
        <v>0</v>
      </c>
      <c r="I368" s="6"/>
      <c r="J368" s="100" t="e">
        <f ca="1">+H368/$I$504</f>
        <v>#NAME?</v>
      </c>
      <c r="K368" s="48"/>
      <c r="L368" s="47"/>
      <c r="M368"/>
      <c r="N368"/>
      <c r="O368"/>
      <c r="P368"/>
      <c r="Q368"/>
      <c r="R368"/>
      <c r="S368"/>
      <c r="T368"/>
      <c r="U368"/>
      <c r="V368"/>
      <c r="W368"/>
      <c r="X368"/>
    </row>
    <row r="369" spans="1:24" s="2" customFormat="1" ht="15.75">
      <c r="A369" s="41" t="s">
        <v>635</v>
      </c>
      <c r="B369" s="44"/>
      <c r="C369" s="68" t="s">
        <v>628</v>
      </c>
      <c r="D369" s="28"/>
      <c r="E369" s="11">
        <v>0</v>
      </c>
      <c r="F369" s="27" t="s">
        <v>15</v>
      </c>
      <c r="G369" s="5"/>
      <c r="H369" s="43">
        <f t="shared" ref="H369:H379" si="51">+E369*G369</f>
        <v>0</v>
      </c>
      <c r="I369" s="6"/>
      <c r="J369" s="100" t="e">
        <f ca="1">+H369/$I$504</f>
        <v>#NAME?</v>
      </c>
      <c r="K369" s="48"/>
      <c r="L369" s="47"/>
      <c r="M369"/>
      <c r="N369"/>
      <c r="O369"/>
      <c r="P369"/>
      <c r="Q369"/>
      <c r="R369"/>
      <c r="S369"/>
      <c r="T369"/>
      <c r="U369"/>
      <c r="V369"/>
      <c r="W369"/>
      <c r="X369"/>
    </row>
    <row r="370" spans="1:24" s="2" customFormat="1" ht="15.75">
      <c r="A370" s="41" t="s">
        <v>636</v>
      </c>
      <c r="B370" s="44" t="s">
        <v>629</v>
      </c>
      <c r="C370" s="68" t="s">
        <v>629</v>
      </c>
      <c r="D370" s="28"/>
      <c r="E370" s="11">
        <v>0</v>
      </c>
      <c r="F370" s="27" t="s">
        <v>15</v>
      </c>
      <c r="G370" s="5"/>
      <c r="H370" s="43">
        <f t="shared" si="51"/>
        <v>0</v>
      </c>
      <c r="I370" s="6"/>
      <c r="J370" s="100" t="e">
        <f ca="1">+H370/$I$504</f>
        <v>#NAME?</v>
      </c>
      <c r="K370" s="48"/>
      <c r="L370" s="47"/>
      <c r="M370"/>
      <c r="N370"/>
      <c r="O370"/>
      <c r="P370"/>
      <c r="Q370"/>
      <c r="R370"/>
      <c r="S370"/>
      <c r="T370"/>
      <c r="U370"/>
      <c r="V370"/>
      <c r="W370"/>
      <c r="X370"/>
    </row>
    <row r="371" spans="1:24" s="2" customFormat="1" ht="15.75">
      <c r="A371" s="41" t="s">
        <v>637</v>
      </c>
      <c r="B371" s="44" t="s">
        <v>630</v>
      </c>
      <c r="C371" s="68" t="s">
        <v>631</v>
      </c>
      <c r="D371" s="28"/>
      <c r="E371" s="11">
        <v>0</v>
      </c>
      <c r="F371" s="27" t="s">
        <v>17</v>
      </c>
      <c r="G371" s="5"/>
      <c r="H371" s="43">
        <f t="shared" si="51"/>
        <v>0</v>
      </c>
      <c r="I371" s="6"/>
      <c r="J371" s="100" t="e">
        <f ca="1">+H371/$I$504</f>
        <v>#NAME?</v>
      </c>
      <c r="K371" s="48"/>
      <c r="L371" s="47"/>
      <c r="M371"/>
      <c r="N371"/>
      <c r="O371"/>
      <c r="P371"/>
      <c r="Q371"/>
      <c r="R371"/>
      <c r="S371"/>
      <c r="T371"/>
      <c r="U371"/>
      <c r="V371"/>
      <c r="W371"/>
      <c r="X371"/>
    </row>
    <row r="372" spans="1:24" s="2" customFormat="1" ht="15.75">
      <c r="B372" s="44" t="s">
        <v>166</v>
      </c>
      <c r="C372" s="68"/>
      <c r="D372" s="28"/>
      <c r="E372" s="11"/>
      <c r="F372" s="27"/>
      <c r="G372" s="5"/>
      <c r="H372" s="43"/>
      <c r="I372" s="6"/>
      <c r="J372" s="100"/>
      <c r="K372" s="48"/>
      <c r="L372" s="47"/>
      <c r="M372"/>
      <c r="N372"/>
      <c r="O372"/>
      <c r="P372"/>
      <c r="Q372"/>
      <c r="R372"/>
      <c r="S372"/>
      <c r="T372"/>
      <c r="U372"/>
      <c r="V372"/>
      <c r="W372"/>
      <c r="X372"/>
    </row>
    <row r="373" spans="1:24" s="2" customFormat="1" ht="15.75">
      <c r="A373" s="41" t="s">
        <v>638</v>
      </c>
      <c r="B373" s="44"/>
      <c r="C373" s="68" t="s">
        <v>167</v>
      </c>
      <c r="D373" s="28"/>
      <c r="E373" s="11">
        <v>0</v>
      </c>
      <c r="F373" s="27" t="s">
        <v>15</v>
      </c>
      <c r="G373" s="5"/>
      <c r="H373" s="43">
        <f t="shared" si="51"/>
        <v>0</v>
      </c>
      <c r="I373" s="6"/>
      <c r="J373" s="100" t="e">
        <f ca="1">+H373/$I$504</f>
        <v>#NAME?</v>
      </c>
      <c r="K373" s="48"/>
      <c r="L373" s="47"/>
      <c r="M373"/>
      <c r="N373"/>
      <c r="O373"/>
      <c r="P373"/>
      <c r="Q373"/>
      <c r="R373"/>
      <c r="S373"/>
      <c r="T373"/>
      <c r="U373"/>
      <c r="V373"/>
      <c r="W373"/>
      <c r="X373"/>
    </row>
    <row r="374" spans="1:24" s="2" customFormat="1" ht="15.75">
      <c r="A374" s="41" t="s">
        <v>639</v>
      </c>
      <c r="B374" s="44"/>
      <c r="C374" s="68" t="s">
        <v>168</v>
      </c>
      <c r="D374" s="29"/>
      <c r="E374" s="11">
        <v>0</v>
      </c>
      <c r="F374" s="27" t="s">
        <v>17</v>
      </c>
      <c r="G374" s="5"/>
      <c r="H374" s="43">
        <f t="shared" si="51"/>
        <v>0</v>
      </c>
      <c r="I374" s="6"/>
      <c r="J374" s="100" t="e">
        <f ca="1">+H374/$I$504</f>
        <v>#NAME?</v>
      </c>
      <c r="L374" s="46"/>
    </row>
    <row r="375" spans="1:24" s="2" customFormat="1" ht="15.75">
      <c r="B375" s="44" t="s">
        <v>169</v>
      </c>
      <c r="C375" s="68"/>
      <c r="D375" s="29"/>
      <c r="E375" s="11"/>
      <c r="F375" s="27"/>
      <c r="G375" s="5"/>
      <c r="H375" s="43"/>
      <c r="I375" s="6"/>
      <c r="J375" s="100"/>
      <c r="L375" s="46"/>
    </row>
    <row r="376" spans="1:24" s="2" customFormat="1" ht="15.75">
      <c r="A376" s="41" t="s">
        <v>640</v>
      </c>
      <c r="B376" s="44"/>
      <c r="C376" s="68" t="s">
        <v>170</v>
      </c>
      <c r="D376" s="29"/>
      <c r="E376" s="11">
        <v>0</v>
      </c>
      <c r="F376" s="27" t="s">
        <v>17</v>
      </c>
      <c r="G376" s="5"/>
      <c r="H376" s="43">
        <f t="shared" si="51"/>
        <v>0</v>
      </c>
      <c r="I376" s="6"/>
      <c r="J376" s="100" t="e">
        <f ca="1">+H376/$I$504</f>
        <v>#NAME?</v>
      </c>
      <c r="L376" s="46"/>
    </row>
    <row r="377" spans="1:24" s="2" customFormat="1" ht="15.75">
      <c r="B377" s="44" t="s">
        <v>632</v>
      </c>
      <c r="C377" s="68"/>
      <c r="D377" s="29"/>
      <c r="E377" s="11"/>
      <c r="F377" s="27"/>
      <c r="G377" s="5"/>
      <c r="H377" s="43"/>
      <c r="I377" s="6"/>
      <c r="J377" s="100"/>
      <c r="L377" s="46"/>
    </row>
    <row r="378" spans="1:24" s="2" customFormat="1" ht="15.75">
      <c r="A378" s="41" t="s">
        <v>641</v>
      </c>
      <c r="B378" s="44"/>
      <c r="C378" s="68" t="s">
        <v>633</v>
      </c>
      <c r="D378" s="29"/>
      <c r="E378" s="11">
        <v>0</v>
      </c>
      <c r="F378" s="27" t="s">
        <v>17</v>
      </c>
      <c r="G378" s="5"/>
      <c r="H378" s="43">
        <f t="shared" si="51"/>
        <v>0</v>
      </c>
      <c r="I378" s="6"/>
      <c r="J378" s="100" t="e">
        <f ca="1">+H378/$I$504</f>
        <v>#NAME?</v>
      </c>
      <c r="L378" s="46"/>
    </row>
    <row r="379" spans="1:24" s="2" customFormat="1" ht="15.75">
      <c r="A379" s="41" t="s">
        <v>642</v>
      </c>
      <c r="B379" s="44"/>
      <c r="C379" s="68" t="s">
        <v>634</v>
      </c>
      <c r="D379" s="29"/>
      <c r="E379" s="11">
        <v>0</v>
      </c>
      <c r="F379" s="27" t="s">
        <v>17</v>
      </c>
      <c r="G379" s="5"/>
      <c r="H379" s="43">
        <f t="shared" si="51"/>
        <v>0</v>
      </c>
      <c r="I379" s="6"/>
      <c r="J379" s="100" t="e">
        <f ca="1">+H379/$I$504</f>
        <v>#NAME?</v>
      </c>
      <c r="L379" s="46"/>
    </row>
    <row r="380" spans="1:24" ht="16.5" thickBot="1">
      <c r="A380" s="41"/>
      <c r="B380" s="21"/>
      <c r="C380" s="82"/>
      <c r="D380" s="82"/>
      <c r="E380" s="37"/>
      <c r="F380" s="37"/>
      <c r="G380" s="37"/>
      <c r="H380" s="37"/>
      <c r="I380" s="38"/>
      <c r="J380" s="98"/>
      <c r="K380" s="49"/>
      <c r="L380" s="46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s="2" customFormat="1" ht="21" thickBot="1">
      <c r="A381" s="22">
        <v>30</v>
      </c>
      <c r="B381" s="76"/>
      <c r="C381" s="23" t="s">
        <v>59</v>
      </c>
      <c r="D381" s="63"/>
      <c r="E381" s="24"/>
      <c r="F381" s="25"/>
      <c r="G381" s="25"/>
      <c r="H381" s="25"/>
      <c r="I381" s="26">
        <f>SUM(H383:H391)</f>
        <v>0</v>
      </c>
      <c r="J381" s="99"/>
      <c r="K381" s="40" t="e">
        <f ca="1">SUM(J383:J391)</f>
        <v>#NAME?</v>
      </c>
      <c r="L381"/>
      <c r="M381"/>
      <c r="N381"/>
      <c r="O381"/>
      <c r="P381"/>
      <c r="Q381"/>
      <c r="R381"/>
      <c r="S381"/>
      <c r="T381"/>
      <c r="U381"/>
      <c r="V381"/>
      <c r="W381"/>
      <c r="X381"/>
    </row>
    <row r="382" spans="1:24">
      <c r="A382" s="21"/>
      <c r="B382" s="21"/>
      <c r="C382" s="82"/>
      <c r="D382" s="82"/>
      <c r="E382" s="37"/>
      <c r="F382" s="37"/>
      <c r="G382" s="37"/>
      <c r="H382" s="37"/>
      <c r="I382" s="38"/>
      <c r="J382" s="98"/>
      <c r="K382" s="49"/>
      <c r="L382" s="46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>
      <c r="B383" s="44" t="s">
        <v>643</v>
      </c>
      <c r="C383" s="68" t="s">
        <v>58</v>
      </c>
      <c r="D383" s="82"/>
      <c r="E383" s="11"/>
      <c r="F383" s="27"/>
      <c r="G383" s="37"/>
      <c r="H383" s="43"/>
      <c r="I383" s="6"/>
      <c r="J383" s="100"/>
      <c r="K383" s="49"/>
      <c r="L383" s="46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>
      <c r="A384" s="41" t="s">
        <v>121</v>
      </c>
      <c r="B384" s="44"/>
      <c r="C384" s="68" t="s">
        <v>644</v>
      </c>
      <c r="D384" s="82"/>
      <c r="E384" s="11">
        <v>0</v>
      </c>
      <c r="F384" s="27" t="s">
        <v>17</v>
      </c>
      <c r="G384" s="37"/>
      <c r="H384" s="43">
        <f t="shared" ref="H384" si="52">+E384*G384</f>
        <v>0</v>
      </c>
      <c r="I384" s="6"/>
      <c r="J384" s="100" t="e">
        <f ca="1">+H384/$I$504</f>
        <v>#NAME?</v>
      </c>
      <c r="K384" s="49"/>
      <c r="L384" s="46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>
      <c r="A385" s="41" t="s">
        <v>651</v>
      </c>
      <c r="B385" s="44"/>
      <c r="C385" s="68" t="s">
        <v>645</v>
      </c>
      <c r="D385" s="82"/>
      <c r="E385" s="11">
        <v>0</v>
      </c>
      <c r="F385" s="27" t="s">
        <v>17</v>
      </c>
      <c r="G385" s="37"/>
      <c r="H385" s="43">
        <f t="shared" ref="H385:H390" si="53">+E385*G385</f>
        <v>0</v>
      </c>
      <c r="I385" s="6"/>
      <c r="J385" s="100" t="e">
        <f ca="1">+H385/$I$504</f>
        <v>#NAME?</v>
      </c>
      <c r="K385" s="49"/>
      <c r="L385" s="46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>
      <c r="A386" s="41" t="s">
        <v>652</v>
      </c>
      <c r="B386" s="44"/>
      <c r="C386" s="68" t="s">
        <v>646</v>
      </c>
      <c r="D386" s="82"/>
      <c r="E386" s="11">
        <v>0</v>
      </c>
      <c r="F386" s="27" t="s">
        <v>17</v>
      </c>
      <c r="G386" s="37"/>
      <c r="H386" s="43">
        <f t="shared" si="53"/>
        <v>0</v>
      </c>
      <c r="I386" s="6"/>
      <c r="J386" s="100" t="e">
        <f ca="1">+H386/$I$504</f>
        <v>#NAME?</v>
      </c>
      <c r="K386" s="49"/>
      <c r="L386" s="46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>
      <c r="A387" s="41" t="s">
        <v>653</v>
      </c>
      <c r="B387" s="44"/>
      <c r="C387" s="68" t="s">
        <v>647</v>
      </c>
      <c r="D387" s="82"/>
      <c r="E387" s="11">
        <v>0</v>
      </c>
      <c r="F387" s="27" t="s">
        <v>17</v>
      </c>
      <c r="G387" s="37"/>
      <c r="H387" s="43">
        <f t="shared" si="53"/>
        <v>0</v>
      </c>
      <c r="I387" s="6"/>
      <c r="J387" s="100" t="e">
        <f ca="1">+H387/$I$504</f>
        <v>#NAME?</v>
      </c>
      <c r="K387" s="49"/>
      <c r="L387" s="46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>
      <c r="A388" s="41" t="s">
        <v>654</v>
      </c>
      <c r="B388" s="44"/>
      <c r="C388" s="68" t="s">
        <v>648</v>
      </c>
      <c r="D388" s="82"/>
      <c r="E388" s="11">
        <v>0</v>
      </c>
      <c r="F388" s="27" t="s">
        <v>17</v>
      </c>
      <c r="G388" s="37"/>
      <c r="H388" s="43">
        <f t="shared" si="53"/>
        <v>0</v>
      </c>
      <c r="I388" s="6"/>
      <c r="J388" s="100" t="e">
        <f ca="1">+H388/$I$504</f>
        <v>#NAME?</v>
      </c>
      <c r="K388" s="49"/>
      <c r="L388" s="46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>
      <c r="A389" s="41" t="s">
        <v>655</v>
      </c>
      <c r="B389" s="44"/>
      <c r="C389" s="68" t="s">
        <v>649</v>
      </c>
      <c r="D389" s="82"/>
      <c r="E389" s="11">
        <v>0</v>
      </c>
      <c r="F389" s="27" t="s">
        <v>17</v>
      </c>
      <c r="G389" s="37"/>
      <c r="H389" s="43">
        <f t="shared" si="53"/>
        <v>0</v>
      </c>
      <c r="I389" s="6"/>
      <c r="J389" s="100" t="e">
        <f ca="1">+H389/$I$504</f>
        <v>#NAME?</v>
      </c>
      <c r="K389" s="49"/>
      <c r="L389" s="46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>
      <c r="A390" s="41" t="s">
        <v>656</v>
      </c>
      <c r="B390" s="44"/>
      <c r="C390" s="68" t="s">
        <v>650</v>
      </c>
      <c r="D390" s="82"/>
      <c r="E390" s="11">
        <v>0</v>
      </c>
      <c r="F390" s="27" t="s">
        <v>17</v>
      </c>
      <c r="G390" s="37"/>
      <c r="H390" s="43">
        <f t="shared" si="53"/>
        <v>0</v>
      </c>
      <c r="I390" s="6"/>
      <c r="J390" s="100" t="e">
        <f ca="1">+H390/$I$504</f>
        <v>#NAME?</v>
      </c>
      <c r="K390" s="49"/>
      <c r="L390" s="46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thickBot="1">
      <c r="A391" s="21"/>
      <c r="B391" s="21"/>
      <c r="C391" s="82"/>
      <c r="D391" s="82"/>
      <c r="E391" s="37"/>
      <c r="F391" s="37"/>
      <c r="G391" s="37"/>
      <c r="H391" s="37"/>
      <c r="I391" s="38"/>
      <c r="J391" s="98"/>
      <c r="K391" s="49"/>
      <c r="L391" s="46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s="2" customFormat="1" ht="21" thickBot="1">
      <c r="A392" s="22">
        <v>31</v>
      </c>
      <c r="B392" s="76"/>
      <c r="C392" s="23" t="s">
        <v>657</v>
      </c>
      <c r="D392" s="63"/>
      <c r="E392" s="24"/>
      <c r="F392" s="25"/>
      <c r="G392" s="25"/>
      <c r="H392" s="25"/>
      <c r="I392" s="26">
        <f>SUM(H394:H416)</f>
        <v>0</v>
      </c>
      <c r="J392" s="99"/>
      <c r="K392" s="40" t="e">
        <f ca="1">SUM(J394:J416)</f>
        <v>#NAME?</v>
      </c>
      <c r="L392"/>
      <c r="M392"/>
      <c r="N392"/>
      <c r="O392"/>
      <c r="P392"/>
      <c r="Q392"/>
      <c r="R392"/>
      <c r="S392"/>
      <c r="T392"/>
      <c r="U392"/>
      <c r="V392"/>
      <c r="W392"/>
      <c r="X392"/>
    </row>
    <row r="393" spans="1:24">
      <c r="A393" s="21"/>
      <c r="B393" s="21"/>
      <c r="C393" s="82"/>
      <c r="D393" s="82"/>
      <c r="E393" s="37"/>
      <c r="F393" s="37"/>
      <c r="G393" s="37"/>
      <c r="H393" s="37"/>
      <c r="I393" s="38"/>
      <c r="J393" s="98"/>
      <c r="K393" s="49"/>
      <c r="L393" s="46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>
      <c r="A394" s="41"/>
      <c r="B394" s="44" t="s">
        <v>658</v>
      </c>
      <c r="C394" s="68" t="s">
        <v>171</v>
      </c>
      <c r="D394" s="82"/>
      <c r="E394" s="11"/>
      <c r="F394" s="27"/>
      <c r="G394" s="37"/>
      <c r="H394" s="43">
        <f t="shared" ref="H394" si="54">+E394*G394</f>
        <v>0</v>
      </c>
      <c r="I394" s="6"/>
      <c r="J394" s="100" t="e">
        <f ca="1">+H394/$I$504</f>
        <v>#NAME?</v>
      </c>
      <c r="K394" s="49"/>
      <c r="L394" s="46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>
      <c r="A395" s="41" t="s">
        <v>136</v>
      </c>
      <c r="B395" s="44"/>
      <c r="C395" s="68" t="s">
        <v>659</v>
      </c>
      <c r="D395" s="82"/>
      <c r="E395" s="11">
        <v>0</v>
      </c>
      <c r="F395" s="27" t="s">
        <v>17</v>
      </c>
      <c r="G395" s="37"/>
      <c r="H395" s="43">
        <f t="shared" ref="H395:H415" si="55">+E395*G395</f>
        <v>0</v>
      </c>
      <c r="I395" s="6"/>
      <c r="J395" s="100" t="e">
        <f ca="1">+H395/$I$504</f>
        <v>#NAME?</v>
      </c>
      <c r="K395" s="49"/>
      <c r="L395" s="46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>
      <c r="A396" s="41" t="s">
        <v>680</v>
      </c>
      <c r="B396" s="44"/>
      <c r="C396" s="68" t="s">
        <v>660</v>
      </c>
      <c r="D396" s="82"/>
      <c r="E396" s="11">
        <v>0</v>
      </c>
      <c r="F396" s="27" t="s">
        <v>17</v>
      </c>
      <c r="G396" s="37"/>
      <c r="H396" s="43">
        <f t="shared" si="55"/>
        <v>0</v>
      </c>
      <c r="I396" s="6"/>
      <c r="J396" s="100" t="e">
        <f ca="1">+H396/$I$504</f>
        <v>#NAME?</v>
      </c>
      <c r="K396" s="49"/>
      <c r="L396" s="46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>
      <c r="A397" s="41" t="s">
        <v>681</v>
      </c>
      <c r="B397" s="44"/>
      <c r="C397" s="68" t="s">
        <v>661</v>
      </c>
      <c r="D397" s="82"/>
      <c r="E397" s="11">
        <v>0</v>
      </c>
      <c r="F397" s="27" t="s">
        <v>17</v>
      </c>
      <c r="G397" s="37"/>
      <c r="H397" s="43">
        <f t="shared" si="55"/>
        <v>0</v>
      </c>
      <c r="I397" s="6"/>
      <c r="J397" s="100" t="e">
        <f ca="1">+H397/$I$504</f>
        <v>#NAME?</v>
      </c>
      <c r="K397" s="49"/>
      <c r="L397" s="46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>
      <c r="A398" s="41" t="s">
        <v>682</v>
      </c>
      <c r="B398" s="44"/>
      <c r="C398" s="68" t="s">
        <v>662</v>
      </c>
      <c r="D398" s="82"/>
      <c r="E398" s="11">
        <v>0</v>
      </c>
      <c r="F398" s="27" t="s">
        <v>17</v>
      </c>
      <c r="G398" s="37"/>
      <c r="H398" s="43">
        <f t="shared" si="55"/>
        <v>0</v>
      </c>
      <c r="I398" s="6"/>
      <c r="J398" s="100" t="e">
        <f ca="1">+H398/$I$504</f>
        <v>#NAME?</v>
      </c>
      <c r="K398" s="49"/>
      <c r="L398" s="46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>
      <c r="A399" s="41" t="s">
        <v>683</v>
      </c>
      <c r="B399" s="44"/>
      <c r="C399" s="68" t="s">
        <v>663</v>
      </c>
      <c r="D399" s="82"/>
      <c r="E399" s="11">
        <v>0</v>
      </c>
      <c r="F399" s="27" t="s">
        <v>17</v>
      </c>
      <c r="G399" s="37"/>
      <c r="H399" s="43">
        <f t="shared" si="55"/>
        <v>0</v>
      </c>
      <c r="I399" s="6"/>
      <c r="J399" s="100" t="e">
        <f ca="1">+H399/$I$504</f>
        <v>#NAME?</v>
      </c>
      <c r="K399" s="49"/>
      <c r="L399" s="46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>
      <c r="A400" s="41" t="s">
        <v>684</v>
      </c>
      <c r="B400" s="44"/>
      <c r="C400" s="68" t="s">
        <v>664</v>
      </c>
      <c r="D400" s="108"/>
      <c r="E400" s="11">
        <v>0</v>
      </c>
      <c r="F400" s="27" t="s">
        <v>17</v>
      </c>
      <c r="G400" s="37"/>
      <c r="H400" s="43">
        <f t="shared" si="55"/>
        <v>0</v>
      </c>
      <c r="I400" s="6"/>
      <c r="J400" s="100" t="e">
        <f ca="1">+H400/$I$504</f>
        <v>#NAME?</v>
      </c>
      <c r="K400" s="49"/>
      <c r="L400" s="46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>
      <c r="A401" s="41" t="s">
        <v>685</v>
      </c>
      <c r="B401" s="44"/>
      <c r="C401" s="68" t="s">
        <v>665</v>
      </c>
      <c r="D401" s="108"/>
      <c r="E401" s="11">
        <v>0</v>
      </c>
      <c r="F401" s="27" t="s">
        <v>17</v>
      </c>
      <c r="G401" s="37"/>
      <c r="H401" s="43">
        <f t="shared" si="55"/>
        <v>0</v>
      </c>
      <c r="I401" s="6"/>
      <c r="J401" s="100" t="e">
        <f ca="1">+H401/$I$504</f>
        <v>#NAME?</v>
      </c>
      <c r="K401" s="49"/>
      <c r="L401" s="46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>
      <c r="A402" s="41" t="s">
        <v>686</v>
      </c>
      <c r="B402" s="44"/>
      <c r="C402" s="68" t="s">
        <v>666</v>
      </c>
      <c r="D402" s="108"/>
      <c r="E402" s="11">
        <v>0</v>
      </c>
      <c r="F402" s="27" t="s">
        <v>17</v>
      </c>
      <c r="G402" s="37"/>
      <c r="H402" s="43">
        <f t="shared" ref="H402" si="56">+E402*G402</f>
        <v>0</v>
      </c>
      <c r="I402" s="6"/>
      <c r="J402" s="100" t="e">
        <f ca="1">+H402/$I$504</f>
        <v>#NAME?</v>
      </c>
      <c r="K402" s="49"/>
      <c r="L402" s="46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>
      <c r="A403" s="41" t="s">
        <v>687</v>
      </c>
      <c r="B403" s="44"/>
      <c r="C403" s="68" t="s">
        <v>667</v>
      </c>
      <c r="D403" s="108"/>
      <c r="E403" s="11">
        <v>0</v>
      </c>
      <c r="F403" s="27" t="s">
        <v>17</v>
      </c>
      <c r="G403" s="37"/>
      <c r="H403" s="43">
        <f t="shared" si="55"/>
        <v>0</v>
      </c>
      <c r="I403" s="6"/>
      <c r="J403" s="100" t="e">
        <f ca="1">+H403/$I$504</f>
        <v>#NAME?</v>
      </c>
      <c r="K403" s="49"/>
      <c r="L403" s="46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>
      <c r="A404" s="41" t="s">
        <v>688</v>
      </c>
      <c r="B404" s="44"/>
      <c r="C404" s="68" t="s">
        <v>668</v>
      </c>
      <c r="D404" s="108"/>
      <c r="E404" s="11">
        <v>0</v>
      </c>
      <c r="F404" s="27" t="s">
        <v>17</v>
      </c>
      <c r="G404" s="37"/>
      <c r="H404" s="43">
        <f t="shared" si="55"/>
        <v>0</v>
      </c>
      <c r="I404" s="6"/>
      <c r="J404" s="100" t="e">
        <f ca="1">+H404/$I$504</f>
        <v>#NAME?</v>
      </c>
      <c r="K404" s="49"/>
      <c r="L404" s="46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>
      <c r="A405" s="41" t="s">
        <v>689</v>
      </c>
      <c r="B405" s="44"/>
      <c r="C405" s="68" t="s">
        <v>669</v>
      </c>
      <c r="D405" s="108"/>
      <c r="E405" s="11">
        <v>0</v>
      </c>
      <c r="F405" s="27" t="s">
        <v>17</v>
      </c>
      <c r="G405" s="37"/>
      <c r="H405" s="43">
        <f t="shared" si="55"/>
        <v>0</v>
      </c>
      <c r="I405" s="6"/>
      <c r="J405" s="100" t="e">
        <f ca="1">+H405/$I$504</f>
        <v>#NAME?</v>
      </c>
      <c r="K405" s="49"/>
      <c r="L405" s="46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>
      <c r="A406" s="41" t="s">
        <v>690</v>
      </c>
      <c r="B406" s="44"/>
      <c r="C406" s="68" t="s">
        <v>670</v>
      </c>
      <c r="D406" s="108"/>
      <c r="E406" s="11">
        <v>0</v>
      </c>
      <c r="F406" s="27" t="s">
        <v>17</v>
      </c>
      <c r="G406" s="37"/>
      <c r="H406" s="43">
        <f t="shared" si="55"/>
        <v>0</v>
      </c>
      <c r="I406" s="6"/>
      <c r="J406" s="100" t="e">
        <f ca="1">+H406/$I$504</f>
        <v>#NAME?</v>
      </c>
      <c r="K406" s="49"/>
      <c r="L406" s="46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>
      <c r="A407" s="41" t="s">
        <v>691</v>
      </c>
      <c r="B407" s="44"/>
      <c r="C407" s="68" t="s">
        <v>671</v>
      </c>
      <c r="D407" s="108"/>
      <c r="E407" s="11">
        <v>0</v>
      </c>
      <c r="F407" s="27" t="s">
        <v>17</v>
      </c>
      <c r="G407" s="37"/>
      <c r="H407" s="43">
        <f t="shared" si="55"/>
        <v>0</v>
      </c>
      <c r="I407" s="6"/>
      <c r="J407" s="100" t="e">
        <f ca="1">+H407/$I$504</f>
        <v>#NAME?</v>
      </c>
      <c r="K407" s="49"/>
      <c r="L407" s="46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>
      <c r="A408" s="41" t="s">
        <v>692</v>
      </c>
      <c r="B408" s="44"/>
      <c r="C408" s="68" t="s">
        <v>672</v>
      </c>
      <c r="D408" s="108"/>
      <c r="E408" s="11">
        <v>0</v>
      </c>
      <c r="F408" s="27" t="s">
        <v>17</v>
      </c>
      <c r="G408" s="37"/>
      <c r="H408" s="43">
        <f t="shared" si="55"/>
        <v>0</v>
      </c>
      <c r="I408" s="6"/>
      <c r="J408" s="100" t="e">
        <f ca="1">+H408/$I$504</f>
        <v>#NAME?</v>
      </c>
      <c r="K408" s="49"/>
      <c r="L408" s="46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>
      <c r="A409" s="41" t="s">
        <v>693</v>
      </c>
      <c r="B409" s="44"/>
      <c r="C409" s="68" t="s">
        <v>673</v>
      </c>
      <c r="D409" s="82"/>
      <c r="E409" s="11">
        <v>0</v>
      </c>
      <c r="F409" s="27" t="s">
        <v>17</v>
      </c>
      <c r="G409" s="37"/>
      <c r="H409" s="43">
        <f t="shared" si="55"/>
        <v>0</v>
      </c>
      <c r="I409" s="6"/>
      <c r="J409" s="100" t="e">
        <f ca="1">+H409/$I$504</f>
        <v>#NAME?</v>
      </c>
      <c r="K409" s="49"/>
      <c r="L409" s="46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>
      <c r="A410" s="41" t="s">
        <v>694</v>
      </c>
      <c r="B410" s="44"/>
      <c r="C410" s="68" t="s">
        <v>674</v>
      </c>
      <c r="D410" s="82"/>
      <c r="E410" s="11">
        <v>0</v>
      </c>
      <c r="F410" s="27" t="s">
        <v>17</v>
      </c>
      <c r="G410" s="37"/>
      <c r="H410" s="43">
        <f t="shared" si="55"/>
        <v>0</v>
      </c>
      <c r="I410" s="6"/>
      <c r="J410" s="100" t="e">
        <f ca="1">+H410/$I$504</f>
        <v>#NAME?</v>
      </c>
      <c r="K410" s="49"/>
      <c r="L410" s="46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>
      <c r="A411" s="41" t="s">
        <v>695</v>
      </c>
      <c r="B411" s="44"/>
      <c r="C411" s="68" t="s">
        <v>675</v>
      </c>
      <c r="D411" s="106"/>
      <c r="E411" s="11">
        <v>0</v>
      </c>
      <c r="F411" s="27" t="s">
        <v>17</v>
      </c>
      <c r="G411" s="37"/>
      <c r="H411" s="43">
        <f t="shared" si="55"/>
        <v>0</v>
      </c>
      <c r="I411" s="6"/>
      <c r="J411" s="100" t="e">
        <f ca="1">+H411/$I$504</f>
        <v>#NAME?</v>
      </c>
      <c r="K411" s="49"/>
      <c r="L411" s="46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>
      <c r="B412" s="44" t="s">
        <v>676</v>
      </c>
      <c r="C412" s="68" t="s">
        <v>171</v>
      </c>
      <c r="D412" s="106"/>
      <c r="E412" s="11"/>
      <c r="F412" s="27"/>
      <c r="G412" s="37"/>
      <c r="H412" s="43"/>
      <c r="I412" s="6"/>
      <c r="J412" s="100"/>
      <c r="K412" s="49"/>
      <c r="L412" s="46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>
      <c r="A413" s="41" t="s">
        <v>696</v>
      </c>
      <c r="B413" s="44"/>
      <c r="C413" s="68" t="s">
        <v>677</v>
      </c>
      <c r="D413" s="106"/>
      <c r="E413" s="11">
        <v>0</v>
      </c>
      <c r="F413" s="27" t="s">
        <v>17</v>
      </c>
      <c r="G413" s="37"/>
      <c r="H413" s="43">
        <f t="shared" si="55"/>
        <v>0</v>
      </c>
      <c r="I413" s="6"/>
      <c r="J413" s="100" t="e">
        <f ca="1">+H413/$I$504</f>
        <v>#NAME?</v>
      </c>
      <c r="K413" s="49"/>
      <c r="L413" s="46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>
      <c r="A414" s="41" t="s">
        <v>697</v>
      </c>
      <c r="B414" s="44"/>
      <c r="C414" s="68" t="s">
        <v>678</v>
      </c>
      <c r="D414" s="108"/>
      <c r="E414" s="11">
        <v>0</v>
      </c>
      <c r="F414" s="27" t="s">
        <v>17</v>
      </c>
      <c r="G414" s="37"/>
      <c r="H414" s="43">
        <f t="shared" si="55"/>
        <v>0</v>
      </c>
      <c r="I414" s="6"/>
      <c r="J414" s="100" t="e">
        <f ca="1">+H414/$I$504</f>
        <v>#NAME?</v>
      </c>
      <c r="K414" s="49"/>
      <c r="L414" s="46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>
      <c r="A415" s="41" t="s">
        <v>698</v>
      </c>
      <c r="B415" s="44"/>
      <c r="C415" s="68" t="s">
        <v>679</v>
      </c>
      <c r="D415" s="108"/>
      <c r="E415" s="11">
        <v>0</v>
      </c>
      <c r="F415" s="27" t="s">
        <v>17</v>
      </c>
      <c r="G415" s="37"/>
      <c r="H415" s="43">
        <f t="shared" si="55"/>
        <v>0</v>
      </c>
      <c r="I415" s="6"/>
      <c r="J415" s="100" t="e">
        <f ca="1">+H415/$I$504</f>
        <v>#NAME?</v>
      </c>
      <c r="K415" s="49"/>
      <c r="L415" s="46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thickBot="1">
      <c r="A416" s="21"/>
      <c r="B416" s="21"/>
      <c r="C416" s="82"/>
      <c r="D416" s="82"/>
      <c r="E416" s="37"/>
      <c r="F416" s="37"/>
      <c r="G416" s="37"/>
      <c r="H416" s="37"/>
      <c r="I416" s="38"/>
      <c r="J416" s="98"/>
      <c r="K416" s="49"/>
      <c r="L416" s="46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s="2" customFormat="1" ht="21" thickBot="1">
      <c r="A417" s="22">
        <v>32</v>
      </c>
      <c r="B417" s="76"/>
      <c r="C417" s="23" t="s">
        <v>133</v>
      </c>
      <c r="D417" s="63"/>
      <c r="E417" s="24"/>
      <c r="F417" s="25"/>
      <c r="G417" s="25"/>
      <c r="H417" s="25"/>
      <c r="I417" s="26">
        <f>SUM(H419:H434)</f>
        <v>0</v>
      </c>
      <c r="J417" s="99"/>
      <c r="K417" s="40" t="e">
        <f ca="1">SUM(J419:J434)</f>
        <v>#NAME?</v>
      </c>
      <c r="L417"/>
      <c r="M417"/>
      <c r="N417"/>
      <c r="O417"/>
      <c r="P417"/>
      <c r="Q417"/>
      <c r="R417"/>
      <c r="S417"/>
      <c r="T417"/>
      <c r="U417"/>
      <c r="V417"/>
      <c r="W417"/>
      <c r="X417"/>
    </row>
    <row r="418" spans="1:24">
      <c r="A418" s="21"/>
      <c r="B418" s="21"/>
      <c r="C418" s="82"/>
      <c r="D418" s="82"/>
      <c r="E418" s="37"/>
      <c r="F418" s="37"/>
      <c r="G418" s="37"/>
      <c r="H418" s="37"/>
      <c r="I418" s="38"/>
      <c r="J418" s="98"/>
      <c r="K418" s="49"/>
      <c r="L418" s="46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>
      <c r="B419" s="44"/>
      <c r="C419" s="68" t="s">
        <v>171</v>
      </c>
      <c r="D419" s="82"/>
      <c r="E419" s="37"/>
      <c r="F419" s="27"/>
      <c r="G419" s="37"/>
      <c r="H419" s="43"/>
      <c r="I419" s="6"/>
      <c r="J419" s="100"/>
      <c r="K419" s="49"/>
      <c r="L419" s="46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>
      <c r="A420" s="41" t="s">
        <v>179</v>
      </c>
      <c r="B420" s="44"/>
      <c r="C420" s="68" t="s">
        <v>172</v>
      </c>
      <c r="D420" s="82"/>
      <c r="E420" s="37">
        <v>0</v>
      </c>
      <c r="F420" s="27" t="s">
        <v>17</v>
      </c>
      <c r="G420" s="37"/>
      <c r="H420" s="43">
        <f t="shared" ref="H420:H433" si="57">+E420*G420</f>
        <v>0</v>
      </c>
      <c r="I420" s="6"/>
      <c r="J420" s="100" t="e">
        <f ca="1">+H420/$I$504</f>
        <v>#NAME?</v>
      </c>
      <c r="K420" s="49"/>
      <c r="L420" s="46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>
      <c r="A421" s="41" t="s">
        <v>137</v>
      </c>
      <c r="B421" s="44"/>
      <c r="C421" s="68" t="s">
        <v>173</v>
      </c>
      <c r="D421" s="108"/>
      <c r="E421" s="37">
        <v>0</v>
      </c>
      <c r="F421" s="27" t="s">
        <v>17</v>
      </c>
      <c r="G421" s="37"/>
      <c r="H421" s="43">
        <f t="shared" si="57"/>
        <v>0</v>
      </c>
      <c r="I421" s="6"/>
      <c r="J421" s="100" t="e">
        <f ca="1">+H421/$I$504</f>
        <v>#NAME?</v>
      </c>
      <c r="K421" s="49"/>
      <c r="L421" s="46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>
      <c r="A422" s="41" t="s">
        <v>138</v>
      </c>
      <c r="B422" s="44"/>
      <c r="C422" s="68" t="s">
        <v>174</v>
      </c>
      <c r="D422" s="108"/>
      <c r="E422" s="37">
        <v>0</v>
      </c>
      <c r="F422" s="27" t="s">
        <v>17</v>
      </c>
      <c r="G422" s="37"/>
      <c r="H422" s="43">
        <f t="shared" si="57"/>
        <v>0</v>
      </c>
      <c r="I422" s="6"/>
      <c r="J422" s="100" t="e">
        <f ca="1">+H422/$I$504</f>
        <v>#NAME?</v>
      </c>
      <c r="K422" s="49"/>
      <c r="L422" s="46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>
      <c r="A423" s="41" t="s">
        <v>705</v>
      </c>
      <c r="B423" s="44"/>
      <c r="C423" s="68" t="s">
        <v>699</v>
      </c>
      <c r="D423" s="108"/>
      <c r="E423" s="37">
        <v>0</v>
      </c>
      <c r="F423" s="27" t="s">
        <v>17</v>
      </c>
      <c r="G423" s="37"/>
      <c r="H423" s="43">
        <f t="shared" si="57"/>
        <v>0</v>
      </c>
      <c r="I423" s="6"/>
      <c r="J423" s="100" t="e">
        <f ca="1">+H423/$I$504</f>
        <v>#NAME?</v>
      </c>
      <c r="K423" s="49"/>
      <c r="L423" s="46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>
      <c r="A424" s="41" t="s">
        <v>706</v>
      </c>
      <c r="B424" s="44"/>
      <c r="C424" s="68" t="s">
        <v>175</v>
      </c>
      <c r="D424" s="108"/>
      <c r="E424" s="37">
        <v>0</v>
      </c>
      <c r="F424" s="27" t="s">
        <v>17</v>
      </c>
      <c r="G424" s="37"/>
      <c r="H424" s="43">
        <f t="shared" si="57"/>
        <v>0</v>
      </c>
      <c r="I424" s="6"/>
      <c r="J424" s="100" t="e">
        <f ca="1">+H424/$I$504</f>
        <v>#NAME?</v>
      </c>
      <c r="K424" s="49"/>
      <c r="L424" s="46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>
      <c r="A425" s="41" t="s">
        <v>707</v>
      </c>
      <c r="B425" s="44"/>
      <c r="C425" s="68" t="s">
        <v>176</v>
      </c>
      <c r="D425" s="108"/>
      <c r="E425" s="37">
        <v>0</v>
      </c>
      <c r="F425" s="27" t="s">
        <v>17</v>
      </c>
      <c r="G425" s="37"/>
      <c r="H425" s="43">
        <f t="shared" si="57"/>
        <v>0</v>
      </c>
      <c r="I425" s="6"/>
      <c r="J425" s="100" t="e">
        <f ca="1">+H425/$I$504</f>
        <v>#NAME?</v>
      </c>
      <c r="K425" s="49"/>
      <c r="L425" s="46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>
      <c r="A426" s="41" t="s">
        <v>708</v>
      </c>
      <c r="B426" s="44"/>
      <c r="C426" s="68" t="s">
        <v>177</v>
      </c>
      <c r="D426" s="108"/>
      <c r="E426" s="37">
        <v>0</v>
      </c>
      <c r="F426" s="27" t="s">
        <v>17</v>
      </c>
      <c r="G426" s="37"/>
      <c r="H426" s="43">
        <f t="shared" si="57"/>
        <v>0</v>
      </c>
      <c r="I426" s="6"/>
      <c r="J426" s="100" t="e">
        <f ca="1">+H426/$I$504</f>
        <v>#NAME?</v>
      </c>
      <c r="K426" s="49"/>
      <c r="L426" s="46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>
      <c r="A427" s="41" t="s">
        <v>709</v>
      </c>
      <c r="B427" s="44"/>
      <c r="C427" s="68" t="s">
        <v>700</v>
      </c>
      <c r="D427" s="108"/>
      <c r="E427" s="37">
        <v>0</v>
      </c>
      <c r="F427" s="27" t="s">
        <v>17</v>
      </c>
      <c r="G427" s="37"/>
      <c r="H427" s="43">
        <f t="shared" si="57"/>
        <v>0</v>
      </c>
      <c r="I427" s="6"/>
      <c r="J427" s="100" t="e">
        <f ca="1">+H427/$I$504</f>
        <v>#NAME?</v>
      </c>
      <c r="K427" s="49"/>
      <c r="L427" s="46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>
      <c r="B428" s="44" t="s">
        <v>231</v>
      </c>
      <c r="C428" s="68" t="s">
        <v>232</v>
      </c>
      <c r="D428" s="108"/>
      <c r="E428" s="37"/>
      <c r="F428" s="27"/>
      <c r="G428" s="37"/>
      <c r="H428" s="43"/>
      <c r="I428" s="6"/>
      <c r="J428" s="100"/>
      <c r="K428" s="49"/>
      <c r="L428" s="46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>
      <c r="A429" s="41" t="s">
        <v>710</v>
      </c>
      <c r="B429" s="44"/>
      <c r="C429" s="68" t="s">
        <v>178</v>
      </c>
      <c r="D429" s="108"/>
      <c r="E429" s="37">
        <v>0</v>
      </c>
      <c r="F429" s="27" t="s">
        <v>17</v>
      </c>
      <c r="G429" s="37"/>
      <c r="H429" s="43">
        <f t="shared" si="57"/>
        <v>0</v>
      </c>
      <c r="I429" s="6"/>
      <c r="J429" s="100" t="e">
        <f ca="1">+H429/$I$504</f>
        <v>#NAME?</v>
      </c>
      <c r="K429" s="49"/>
      <c r="L429" s="46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>
      <c r="A430" s="41" t="s">
        <v>711</v>
      </c>
      <c r="B430" s="44"/>
      <c r="C430" s="68" t="s">
        <v>701</v>
      </c>
      <c r="D430" s="108"/>
      <c r="E430" s="37">
        <v>0</v>
      </c>
      <c r="F430" s="27" t="s">
        <v>17</v>
      </c>
      <c r="G430" s="37"/>
      <c r="H430" s="43">
        <f t="shared" si="57"/>
        <v>0</v>
      </c>
      <c r="I430" s="6"/>
      <c r="J430" s="100" t="e">
        <f ca="1">+H430/$I$504</f>
        <v>#NAME?</v>
      </c>
      <c r="K430" s="49"/>
      <c r="L430" s="46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>
      <c r="A431" s="41" t="s">
        <v>712</v>
      </c>
      <c r="B431" s="44"/>
      <c r="C431" s="68" t="s">
        <v>702</v>
      </c>
      <c r="D431" s="108"/>
      <c r="E431" s="37">
        <v>0</v>
      </c>
      <c r="F431" s="27" t="s">
        <v>17</v>
      </c>
      <c r="G431" s="37"/>
      <c r="H431" s="43">
        <f t="shared" si="57"/>
        <v>0</v>
      </c>
      <c r="I431" s="6"/>
      <c r="J431" s="100" t="e">
        <f ca="1">+H431/$I$504</f>
        <v>#NAME?</v>
      </c>
      <c r="K431" s="49"/>
      <c r="L431" s="46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>
      <c r="A432" s="41" t="s">
        <v>713</v>
      </c>
      <c r="B432" s="44"/>
      <c r="C432" s="68" t="s">
        <v>703</v>
      </c>
      <c r="D432" s="108"/>
      <c r="E432" s="37">
        <v>0</v>
      </c>
      <c r="F432" s="27" t="s">
        <v>17</v>
      </c>
      <c r="G432" s="37"/>
      <c r="H432" s="43">
        <f t="shared" si="57"/>
        <v>0</v>
      </c>
      <c r="I432" s="6"/>
      <c r="J432" s="100" t="e">
        <f ca="1">+H432/$I$504</f>
        <v>#NAME?</v>
      </c>
      <c r="K432" s="49"/>
      <c r="L432" s="46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>
      <c r="A433" s="41" t="s">
        <v>714</v>
      </c>
      <c r="B433" s="44"/>
      <c r="C433" s="68" t="s">
        <v>704</v>
      </c>
      <c r="D433" s="108"/>
      <c r="E433" s="37">
        <v>0</v>
      </c>
      <c r="F433" s="27" t="s">
        <v>17</v>
      </c>
      <c r="G433" s="37"/>
      <c r="H433" s="43">
        <f t="shared" si="57"/>
        <v>0</v>
      </c>
      <c r="I433" s="6"/>
      <c r="J433" s="100" t="e">
        <f ca="1">+H433/$I$504</f>
        <v>#NAME?</v>
      </c>
      <c r="K433" s="49"/>
      <c r="L433" s="46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thickBot="1">
      <c r="A434" s="21"/>
      <c r="B434" s="21"/>
      <c r="C434" s="82"/>
      <c r="D434" s="82"/>
      <c r="E434" s="37"/>
      <c r="F434" s="37"/>
      <c r="G434" s="37"/>
      <c r="H434" s="37"/>
      <c r="I434" s="38"/>
      <c r="J434" s="98"/>
      <c r="K434" s="49"/>
      <c r="L434" s="46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s="2" customFormat="1" ht="21" thickBot="1">
      <c r="A435" s="22">
        <v>33</v>
      </c>
      <c r="B435" s="76"/>
      <c r="C435" s="23" t="s">
        <v>715</v>
      </c>
      <c r="D435" s="63"/>
      <c r="E435" s="24"/>
      <c r="F435" s="25"/>
      <c r="G435" s="25"/>
      <c r="H435" s="25"/>
      <c r="I435" s="26">
        <f>SUM(H437:H439)</f>
        <v>0</v>
      </c>
      <c r="J435" s="99"/>
      <c r="K435" s="40" t="e">
        <f ca="1">SUM(J437:J439)</f>
        <v>#NAME?</v>
      </c>
      <c r="L435"/>
      <c r="M435"/>
      <c r="N435"/>
      <c r="O435"/>
      <c r="P435"/>
      <c r="Q435"/>
      <c r="R435"/>
      <c r="S435"/>
      <c r="T435"/>
      <c r="U435"/>
      <c r="V435"/>
      <c r="W435"/>
      <c r="X435"/>
    </row>
    <row r="436" spans="1:24">
      <c r="A436" s="21"/>
      <c r="B436" s="21"/>
      <c r="C436" s="106"/>
      <c r="D436" s="106"/>
      <c r="E436" s="37"/>
      <c r="F436" s="37"/>
      <c r="G436" s="37"/>
      <c r="H436" s="37"/>
      <c r="I436" s="38"/>
      <c r="J436" s="98"/>
      <c r="K436" s="49"/>
      <c r="L436" s="46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>
      <c r="A437" s="41" t="s">
        <v>139</v>
      </c>
      <c r="B437" s="44"/>
      <c r="C437" s="68" t="s">
        <v>716</v>
      </c>
      <c r="D437" s="106"/>
      <c r="E437" s="37">
        <v>0</v>
      </c>
      <c r="F437" s="27" t="s">
        <v>16</v>
      </c>
      <c r="G437" s="37"/>
      <c r="H437" s="43">
        <f t="shared" ref="H437:H438" si="58">+E437*G437</f>
        <v>0</v>
      </c>
      <c r="I437" s="6"/>
      <c r="J437" s="100" t="e">
        <f ca="1">+H437/$I$504</f>
        <v>#NAME?</v>
      </c>
      <c r="K437" s="49"/>
      <c r="L437" s="46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>
      <c r="A438" s="41" t="s">
        <v>718</v>
      </c>
      <c r="B438" s="44"/>
      <c r="C438" s="68" t="s">
        <v>717</v>
      </c>
      <c r="D438" s="106"/>
      <c r="E438" s="37">
        <v>0</v>
      </c>
      <c r="F438" s="27" t="s">
        <v>16</v>
      </c>
      <c r="G438" s="37"/>
      <c r="H438" s="43">
        <f t="shared" si="58"/>
        <v>0</v>
      </c>
      <c r="I438" s="6"/>
      <c r="J438" s="100" t="e">
        <f ca="1">+H438/$I$504</f>
        <v>#NAME?</v>
      </c>
      <c r="K438" s="49"/>
      <c r="L438" s="46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thickBot="1">
      <c r="A439" s="21"/>
      <c r="B439" s="21"/>
      <c r="C439" s="106"/>
      <c r="D439" s="106"/>
      <c r="E439" s="37"/>
      <c r="F439" s="37"/>
      <c r="G439" s="37"/>
      <c r="H439" s="37"/>
      <c r="I439" s="38"/>
      <c r="J439" s="98"/>
      <c r="K439" s="49"/>
      <c r="L439" s="46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s="2" customFormat="1" ht="21" thickBot="1">
      <c r="A440" s="22">
        <v>34</v>
      </c>
      <c r="B440" s="76"/>
      <c r="C440" s="23" t="s">
        <v>134</v>
      </c>
      <c r="D440" s="63"/>
      <c r="E440" s="24"/>
      <c r="F440" s="25"/>
      <c r="G440" s="25"/>
      <c r="H440" s="25"/>
      <c r="I440" s="26">
        <f>SUM(H442:H455)</f>
        <v>0</v>
      </c>
      <c r="J440" s="99"/>
      <c r="K440" s="40" t="e">
        <f ca="1">SUM(J442:J455)</f>
        <v>#NAME?</v>
      </c>
      <c r="L440"/>
      <c r="M440"/>
      <c r="N440"/>
      <c r="O440"/>
      <c r="P440"/>
      <c r="Q440"/>
      <c r="R440"/>
      <c r="S440"/>
      <c r="T440"/>
      <c r="U440"/>
      <c r="V440"/>
      <c r="W440"/>
      <c r="X440"/>
    </row>
    <row r="441" spans="1:24">
      <c r="A441" s="21"/>
      <c r="B441" s="21"/>
      <c r="C441" s="82"/>
      <c r="D441" s="82"/>
      <c r="E441" s="37"/>
      <c r="F441" s="37"/>
      <c r="G441" s="37"/>
      <c r="H441" s="37"/>
      <c r="I441" s="38"/>
      <c r="J441" s="98"/>
      <c r="K441" s="49"/>
      <c r="L441" s="46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>
      <c r="A442" s="41" t="s">
        <v>187</v>
      </c>
      <c r="B442" s="44"/>
      <c r="C442" s="68" t="s">
        <v>233</v>
      </c>
      <c r="D442" s="82"/>
      <c r="E442" s="37">
        <v>0</v>
      </c>
      <c r="F442" s="27" t="s">
        <v>17</v>
      </c>
      <c r="G442" s="37"/>
      <c r="H442" s="43">
        <f t="shared" ref="H442" si="59">+E442*G442</f>
        <v>0</v>
      </c>
      <c r="I442" s="6"/>
      <c r="J442" s="100" t="e">
        <f ca="1">+H442/$I$504</f>
        <v>#NAME?</v>
      </c>
      <c r="K442" s="49"/>
      <c r="L442" s="46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>
      <c r="A443" s="41" t="s">
        <v>719</v>
      </c>
      <c r="B443" s="44"/>
      <c r="C443" s="68" t="s">
        <v>234</v>
      </c>
      <c r="D443" s="105"/>
      <c r="E443" s="37">
        <v>0</v>
      </c>
      <c r="F443" s="27" t="s">
        <v>17</v>
      </c>
      <c r="G443" s="37"/>
      <c r="H443" s="43">
        <f t="shared" ref="H443" si="60">+E443*G443</f>
        <v>0</v>
      </c>
      <c r="I443" s="6"/>
      <c r="J443" s="100" t="e">
        <f ca="1">+H443/$I$504</f>
        <v>#NAME?</v>
      </c>
      <c r="K443" s="49"/>
      <c r="L443" s="46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>
      <c r="A444" s="41" t="s">
        <v>720</v>
      </c>
      <c r="B444" s="44"/>
      <c r="C444" s="68" t="s">
        <v>235</v>
      </c>
      <c r="D444" s="105"/>
      <c r="E444" s="37">
        <v>0</v>
      </c>
      <c r="F444" s="27" t="s">
        <v>17</v>
      </c>
      <c r="G444" s="37"/>
      <c r="H444" s="43">
        <f t="shared" ref="H444:H445" si="61">+E444*G444</f>
        <v>0</v>
      </c>
      <c r="I444" s="6"/>
      <c r="J444" s="100" t="e">
        <f ca="1">+H444/$I$504</f>
        <v>#NAME?</v>
      </c>
      <c r="K444" s="49"/>
      <c r="L444" s="46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>
      <c r="A445" s="41" t="s">
        <v>721</v>
      </c>
      <c r="B445" s="44"/>
      <c r="C445" s="68" t="s">
        <v>236</v>
      </c>
      <c r="D445" s="105"/>
      <c r="E445" s="37">
        <v>0</v>
      </c>
      <c r="F445" s="27" t="s">
        <v>17</v>
      </c>
      <c r="G445" s="37"/>
      <c r="H445" s="43">
        <f t="shared" si="61"/>
        <v>0</v>
      </c>
      <c r="I445" s="6"/>
      <c r="J445" s="100" t="e">
        <f ca="1">+H445/$I$504</f>
        <v>#NAME?</v>
      </c>
      <c r="K445" s="49"/>
      <c r="L445" s="46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>
      <c r="A446" s="41" t="s">
        <v>722</v>
      </c>
      <c r="B446" s="44"/>
      <c r="C446" s="71" t="s">
        <v>237</v>
      </c>
      <c r="D446" s="109"/>
      <c r="E446" s="37">
        <v>0</v>
      </c>
      <c r="F446" s="27" t="s">
        <v>17</v>
      </c>
      <c r="G446" s="37"/>
      <c r="H446" s="43">
        <f t="shared" ref="H446:H454" si="62">+E446*G446</f>
        <v>0</v>
      </c>
      <c r="I446" s="6"/>
      <c r="J446" s="100" t="e">
        <f t="shared" ref="J446:J454" ca="1" si="63">+H446/$I$504</f>
        <v>#NAME?</v>
      </c>
      <c r="K446" s="49"/>
      <c r="L446" s="46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>
      <c r="A447" s="41" t="s">
        <v>723</v>
      </c>
      <c r="B447" s="44"/>
      <c r="C447" s="71" t="s">
        <v>238</v>
      </c>
      <c r="D447" s="109"/>
      <c r="E447" s="37">
        <v>0</v>
      </c>
      <c r="F447" s="27" t="s">
        <v>17</v>
      </c>
      <c r="G447" s="37"/>
      <c r="H447" s="43">
        <f t="shared" si="62"/>
        <v>0</v>
      </c>
      <c r="I447" s="6"/>
      <c r="J447" s="100" t="e">
        <f t="shared" ca="1" si="63"/>
        <v>#NAME?</v>
      </c>
      <c r="K447" s="49"/>
      <c r="L447" s="46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>
      <c r="A448" s="41" t="s">
        <v>724</v>
      </c>
      <c r="B448" s="44"/>
      <c r="C448" s="71" t="s">
        <v>239</v>
      </c>
      <c r="D448" s="109"/>
      <c r="E448" s="37">
        <v>0</v>
      </c>
      <c r="F448" s="27" t="s">
        <v>17</v>
      </c>
      <c r="G448" s="37"/>
      <c r="H448" s="43">
        <f t="shared" si="62"/>
        <v>0</v>
      </c>
      <c r="I448" s="6"/>
      <c r="J448" s="100" t="e">
        <f t="shared" ca="1" si="63"/>
        <v>#NAME?</v>
      </c>
      <c r="K448" s="49"/>
      <c r="L448" s="46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>
      <c r="A449" s="41" t="s">
        <v>725</v>
      </c>
      <c r="B449" s="44"/>
      <c r="C449" s="71" t="s">
        <v>240</v>
      </c>
      <c r="D449" s="109"/>
      <c r="E449" s="37">
        <v>0</v>
      </c>
      <c r="F449" s="27" t="s">
        <v>17</v>
      </c>
      <c r="G449" s="37"/>
      <c r="H449" s="43">
        <f t="shared" si="62"/>
        <v>0</v>
      </c>
      <c r="I449" s="6"/>
      <c r="J449" s="100" t="e">
        <f t="shared" ca="1" si="63"/>
        <v>#NAME?</v>
      </c>
      <c r="K449" s="49"/>
      <c r="L449" s="46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>
      <c r="A450" s="41" t="s">
        <v>726</v>
      </c>
      <c r="B450" s="44"/>
      <c r="C450" s="71" t="s">
        <v>241</v>
      </c>
      <c r="D450" s="109"/>
      <c r="E450" s="37">
        <v>0</v>
      </c>
      <c r="F450" s="27" t="s">
        <v>17</v>
      </c>
      <c r="G450" s="37"/>
      <c r="H450" s="43">
        <f t="shared" si="62"/>
        <v>0</v>
      </c>
      <c r="I450" s="6"/>
      <c r="J450" s="100" t="e">
        <f t="shared" ca="1" si="63"/>
        <v>#NAME?</v>
      </c>
      <c r="K450" s="49"/>
      <c r="L450" s="46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>
      <c r="A451" s="41" t="s">
        <v>727</v>
      </c>
      <c r="B451" s="44"/>
      <c r="C451" s="71" t="s">
        <v>242</v>
      </c>
      <c r="D451" s="109"/>
      <c r="E451" s="37">
        <v>0</v>
      </c>
      <c r="F451" s="27" t="s">
        <v>17</v>
      </c>
      <c r="G451" s="37"/>
      <c r="H451" s="43">
        <f t="shared" si="62"/>
        <v>0</v>
      </c>
      <c r="I451" s="6"/>
      <c r="J451" s="100" t="e">
        <f t="shared" ca="1" si="63"/>
        <v>#NAME?</v>
      </c>
      <c r="K451" s="49"/>
      <c r="L451" s="46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>
      <c r="A452" s="41" t="s">
        <v>728</v>
      </c>
      <c r="B452" s="44"/>
      <c r="C452" s="71" t="s">
        <v>243</v>
      </c>
      <c r="D452" s="109"/>
      <c r="E452" s="37">
        <v>0</v>
      </c>
      <c r="F452" s="27" t="s">
        <v>17</v>
      </c>
      <c r="G452" s="37"/>
      <c r="H452" s="43">
        <f t="shared" si="62"/>
        <v>0</v>
      </c>
      <c r="I452" s="6"/>
      <c r="J452" s="100" t="e">
        <f t="shared" ca="1" si="63"/>
        <v>#NAME?</v>
      </c>
      <c r="K452" s="49"/>
      <c r="L452" s="46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>
      <c r="A453" s="41" t="s">
        <v>729</v>
      </c>
      <c r="B453" s="44"/>
      <c r="C453" s="71" t="s">
        <v>244</v>
      </c>
      <c r="D453" s="109"/>
      <c r="E453" s="37">
        <v>0</v>
      </c>
      <c r="F453" s="27" t="s">
        <v>17</v>
      </c>
      <c r="G453" s="37"/>
      <c r="H453" s="43">
        <f t="shared" si="62"/>
        <v>0</v>
      </c>
      <c r="I453" s="6"/>
      <c r="J453" s="100" t="e">
        <f t="shared" ca="1" si="63"/>
        <v>#NAME?</v>
      </c>
      <c r="K453" s="49"/>
      <c r="L453" s="46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>
      <c r="A454" s="41" t="s">
        <v>730</v>
      </c>
      <c r="B454" s="44"/>
      <c r="C454" s="71" t="s">
        <v>245</v>
      </c>
      <c r="D454" s="109"/>
      <c r="E454" s="37">
        <v>0</v>
      </c>
      <c r="F454" s="27" t="s">
        <v>17</v>
      </c>
      <c r="G454" s="37"/>
      <c r="H454" s="43">
        <f t="shared" si="62"/>
        <v>0</v>
      </c>
      <c r="I454" s="6"/>
      <c r="J454" s="100" t="e">
        <f t="shared" ca="1" si="63"/>
        <v>#NAME?</v>
      </c>
      <c r="K454" s="49"/>
      <c r="L454" s="46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thickBot="1">
      <c r="A455" s="21"/>
      <c r="B455" s="21"/>
      <c r="C455" s="82"/>
      <c r="D455" s="82"/>
      <c r="E455" s="37"/>
      <c r="F455" s="37"/>
      <c r="G455" s="37"/>
      <c r="H455" s="37"/>
      <c r="I455" s="38"/>
      <c r="J455" s="98"/>
      <c r="K455" s="49"/>
      <c r="L455" s="46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s="2" customFormat="1" ht="21" thickBot="1">
      <c r="A456" s="22">
        <v>35</v>
      </c>
      <c r="B456" s="76"/>
      <c r="C456" s="23" t="s">
        <v>135</v>
      </c>
      <c r="D456" s="63"/>
      <c r="E456" s="24"/>
      <c r="F456" s="25"/>
      <c r="G456" s="25"/>
      <c r="H456" s="25"/>
      <c r="I456" s="26">
        <f>SUM(H458:H471)</f>
        <v>0</v>
      </c>
      <c r="J456" s="99"/>
      <c r="K456" s="40" t="e">
        <f ca="1">SUM(J458:J471)</f>
        <v>#NAME?</v>
      </c>
      <c r="L456"/>
      <c r="M456"/>
      <c r="N456"/>
      <c r="O456"/>
      <c r="P456"/>
      <c r="Q456"/>
      <c r="R456"/>
      <c r="S456"/>
      <c r="T456"/>
      <c r="U456"/>
      <c r="V456"/>
      <c r="W456"/>
      <c r="X456"/>
    </row>
    <row r="457" spans="1:24" s="2" customFormat="1">
      <c r="A457" s="35"/>
      <c r="B457" s="80"/>
      <c r="C457" s="36"/>
      <c r="D457" s="28"/>
      <c r="E457" s="5"/>
      <c r="F457" s="5"/>
      <c r="G457" s="5"/>
      <c r="H457" s="5"/>
      <c r="I457" s="6"/>
      <c r="J457" s="97"/>
      <c r="K457" s="48"/>
      <c r="L457" s="47"/>
      <c r="M457"/>
      <c r="N457"/>
      <c r="O457"/>
      <c r="P457"/>
      <c r="Q457"/>
      <c r="R457"/>
      <c r="S457"/>
      <c r="T457"/>
      <c r="U457"/>
      <c r="V457"/>
      <c r="W457"/>
      <c r="X457"/>
    </row>
    <row r="458" spans="1:24" s="2" customFormat="1" ht="15.75">
      <c r="A458" s="41"/>
      <c r="B458" s="44" t="s">
        <v>60</v>
      </c>
      <c r="C458" s="68"/>
      <c r="D458" s="29"/>
      <c r="E458" s="11"/>
      <c r="F458" s="27"/>
      <c r="G458" s="11"/>
      <c r="H458" s="43">
        <f t="shared" ref="H458" si="64">+E458*G458</f>
        <v>0</v>
      </c>
      <c r="I458" s="6"/>
      <c r="J458" s="100" t="e">
        <f ca="1">+H458/$I$504</f>
        <v>#NAME?</v>
      </c>
      <c r="L458" s="46"/>
    </row>
    <row r="459" spans="1:24" s="2" customFormat="1" ht="15.75">
      <c r="A459" s="2" t="s">
        <v>188</v>
      </c>
      <c r="B459" s="44"/>
      <c r="C459" s="68" t="s">
        <v>67</v>
      </c>
      <c r="D459" s="29"/>
      <c r="E459" s="11">
        <v>0</v>
      </c>
      <c r="F459" s="27" t="s">
        <v>16</v>
      </c>
      <c r="G459" s="11"/>
      <c r="H459" s="43">
        <f t="shared" ref="H459:H463" si="65">+E459*G459</f>
        <v>0</v>
      </c>
      <c r="I459" s="6"/>
      <c r="J459" s="100" t="e">
        <f ca="1">+H459/$I$504</f>
        <v>#NAME?</v>
      </c>
      <c r="L459" s="46"/>
    </row>
    <row r="460" spans="1:24" s="2" customFormat="1" ht="15.75">
      <c r="B460" s="44" t="s">
        <v>731</v>
      </c>
      <c r="C460" s="68"/>
      <c r="D460" s="29"/>
      <c r="E460" s="11"/>
      <c r="F460" s="27"/>
      <c r="G460" s="11"/>
      <c r="H460" s="43">
        <f t="shared" si="65"/>
        <v>0</v>
      </c>
      <c r="I460" s="6"/>
      <c r="J460" s="100" t="e">
        <f ca="1">+H460/$I$504</f>
        <v>#NAME?</v>
      </c>
      <c r="L460" s="46"/>
    </row>
    <row r="461" spans="1:24" s="2" customFormat="1" ht="15.75">
      <c r="A461" s="2" t="s">
        <v>189</v>
      </c>
      <c r="B461" s="44"/>
      <c r="C461" s="68" t="s">
        <v>732</v>
      </c>
      <c r="D461" s="29"/>
      <c r="E461" s="11">
        <v>0</v>
      </c>
      <c r="F461" s="27" t="s">
        <v>16</v>
      </c>
      <c r="G461" s="11"/>
      <c r="H461" s="43">
        <f t="shared" si="65"/>
        <v>0</v>
      </c>
      <c r="I461" s="6"/>
      <c r="J461" s="100" t="e">
        <f ca="1">+H461/$I$504</f>
        <v>#NAME?</v>
      </c>
      <c r="L461" s="46"/>
    </row>
    <row r="462" spans="1:24" s="2" customFormat="1" ht="15.75">
      <c r="A462" s="2" t="s">
        <v>190</v>
      </c>
      <c r="B462" s="44"/>
      <c r="C462" s="68" t="s">
        <v>733</v>
      </c>
      <c r="D462" s="29"/>
      <c r="E462" s="11">
        <v>0</v>
      </c>
      <c r="F462" s="27" t="s">
        <v>16</v>
      </c>
      <c r="G462" s="11"/>
      <c r="H462" s="43">
        <f t="shared" si="65"/>
        <v>0</v>
      </c>
      <c r="I462" s="6"/>
      <c r="J462" s="100" t="e">
        <f ca="1">+H462/$I$504</f>
        <v>#NAME?</v>
      </c>
      <c r="L462" s="46"/>
    </row>
    <row r="463" spans="1:24" s="2" customFormat="1" ht="15.75">
      <c r="A463" s="2" t="s">
        <v>191</v>
      </c>
      <c r="B463" s="44"/>
      <c r="C463" s="68" t="s">
        <v>734</v>
      </c>
      <c r="D463" s="29"/>
      <c r="E463" s="11">
        <v>0</v>
      </c>
      <c r="F463" s="27" t="s">
        <v>16</v>
      </c>
      <c r="G463" s="11"/>
      <c r="H463" s="43">
        <f t="shared" si="65"/>
        <v>0</v>
      </c>
      <c r="I463" s="6"/>
      <c r="J463" s="100" t="e">
        <f ca="1">+H463/$I$504</f>
        <v>#NAME?</v>
      </c>
      <c r="L463" s="46"/>
    </row>
    <row r="464" spans="1:24" s="2" customFormat="1" ht="15.75">
      <c r="A464" s="2" t="s">
        <v>192</v>
      </c>
      <c r="B464" s="44"/>
      <c r="C464" s="68" t="s">
        <v>735</v>
      </c>
      <c r="D464" s="29"/>
      <c r="E464" s="11">
        <v>0</v>
      </c>
      <c r="F464" s="27" t="s">
        <v>16</v>
      </c>
      <c r="G464" s="11"/>
      <c r="H464" s="43">
        <f t="shared" ref="H464:H470" si="66">+E464*G464</f>
        <v>0</v>
      </c>
      <c r="I464" s="6"/>
      <c r="J464" s="100" t="e">
        <f ca="1">+H464/$I$504</f>
        <v>#NAME?</v>
      </c>
      <c r="L464" s="46"/>
    </row>
    <row r="465" spans="1:24" s="2" customFormat="1" ht="15.75">
      <c r="A465" s="2" t="s">
        <v>193</v>
      </c>
      <c r="B465" s="44"/>
      <c r="C465" s="68" t="s">
        <v>736</v>
      </c>
      <c r="D465" s="29"/>
      <c r="E465" s="11">
        <v>0</v>
      </c>
      <c r="F465" s="27" t="s">
        <v>16</v>
      </c>
      <c r="G465" s="11"/>
      <c r="H465" s="43">
        <f t="shared" si="66"/>
        <v>0</v>
      </c>
      <c r="I465" s="6"/>
      <c r="J465" s="100" t="e">
        <f ca="1">+H465/$I$504</f>
        <v>#NAME?</v>
      </c>
      <c r="L465" s="46"/>
    </row>
    <row r="466" spans="1:24" s="2" customFormat="1" ht="15.75">
      <c r="B466" s="44" t="s">
        <v>61</v>
      </c>
      <c r="C466" s="68"/>
      <c r="D466" s="29"/>
      <c r="E466" s="11"/>
      <c r="F466" s="27"/>
      <c r="G466" s="11"/>
      <c r="H466" s="43"/>
      <c r="I466" s="6"/>
      <c r="J466" s="100"/>
      <c r="L466" s="46"/>
    </row>
    <row r="467" spans="1:24" s="2" customFormat="1" ht="15.75">
      <c r="A467" s="2" t="s">
        <v>194</v>
      </c>
      <c r="B467" s="44"/>
      <c r="C467" s="68" t="s">
        <v>114</v>
      </c>
      <c r="D467" s="29"/>
      <c r="E467" s="11">
        <v>0</v>
      </c>
      <c r="F467" s="27" t="s">
        <v>16</v>
      </c>
      <c r="G467" s="11"/>
      <c r="H467" s="43">
        <f t="shared" si="66"/>
        <v>0</v>
      </c>
      <c r="I467" s="6"/>
      <c r="J467" s="100" t="e">
        <f ca="1">+H467/$I$504</f>
        <v>#NAME?</v>
      </c>
      <c r="L467" s="46"/>
    </row>
    <row r="468" spans="1:24" s="2" customFormat="1" ht="15.75">
      <c r="A468" s="2" t="s">
        <v>195</v>
      </c>
      <c r="B468" s="44"/>
      <c r="C468" s="68" t="s">
        <v>62</v>
      </c>
      <c r="D468" s="29"/>
      <c r="E468" s="11">
        <v>0</v>
      </c>
      <c r="F468" s="27" t="s">
        <v>16</v>
      </c>
      <c r="G468" s="11"/>
      <c r="H468" s="43">
        <f t="shared" si="66"/>
        <v>0</v>
      </c>
      <c r="I468" s="6"/>
      <c r="J468" s="100" t="e">
        <f ca="1">+H468/$I$504</f>
        <v>#NAME?</v>
      </c>
      <c r="L468" s="46"/>
    </row>
    <row r="469" spans="1:24" s="2" customFormat="1" ht="15.75">
      <c r="A469" s="2" t="s">
        <v>196</v>
      </c>
      <c r="B469" s="44"/>
      <c r="C469" s="68" t="s">
        <v>737</v>
      </c>
      <c r="D469" s="29"/>
      <c r="E469" s="11">
        <v>0</v>
      </c>
      <c r="F469" s="27" t="s">
        <v>16</v>
      </c>
      <c r="G469" s="11"/>
      <c r="H469" s="43">
        <f t="shared" si="66"/>
        <v>0</v>
      </c>
      <c r="I469" s="6"/>
      <c r="J469" s="100" t="e">
        <f ca="1">+H469/$I$504</f>
        <v>#NAME?</v>
      </c>
      <c r="L469" s="46"/>
    </row>
    <row r="470" spans="1:24" s="2" customFormat="1" ht="15.75">
      <c r="A470" s="2" t="s">
        <v>197</v>
      </c>
      <c r="B470" s="44"/>
      <c r="C470" s="71" t="s">
        <v>738</v>
      </c>
      <c r="D470" s="29"/>
      <c r="E470" s="11">
        <v>0</v>
      </c>
      <c r="F470" s="27" t="s">
        <v>16</v>
      </c>
      <c r="G470" s="11"/>
      <c r="H470" s="43">
        <f t="shared" si="66"/>
        <v>0</v>
      </c>
      <c r="I470" s="6"/>
      <c r="J470" s="100" t="e">
        <f ca="1">+H470/$I$504</f>
        <v>#NAME?</v>
      </c>
      <c r="L470" s="46"/>
    </row>
    <row r="471" spans="1:24" s="2" customFormat="1" ht="16.5" customHeight="1" thickBot="1">
      <c r="A471" s="41"/>
      <c r="B471" s="71"/>
      <c r="C471" s="85"/>
      <c r="D471" s="28"/>
      <c r="E471" s="11"/>
      <c r="F471" s="27"/>
      <c r="G471" s="93"/>
      <c r="H471" s="37"/>
      <c r="I471" s="38"/>
      <c r="J471" s="98"/>
      <c r="K471" s="48"/>
      <c r="L471" s="47"/>
      <c r="M471"/>
      <c r="N471"/>
      <c r="O471"/>
      <c r="P471"/>
      <c r="Q471"/>
      <c r="R471"/>
      <c r="S471"/>
      <c r="T471"/>
      <c r="U471"/>
      <c r="V471"/>
      <c r="W471"/>
      <c r="X471"/>
    </row>
    <row r="472" spans="1:24" s="2" customFormat="1" ht="21" thickBot="1">
      <c r="A472" s="22">
        <v>36</v>
      </c>
      <c r="B472" s="76"/>
      <c r="C472" s="23" t="s">
        <v>740</v>
      </c>
      <c r="D472" s="63"/>
      <c r="E472" s="24"/>
      <c r="F472" s="25"/>
      <c r="G472" s="25"/>
      <c r="H472" s="25"/>
      <c r="I472" s="26">
        <f>SUM(H474:H481)</f>
        <v>0</v>
      </c>
      <c r="J472" s="99"/>
      <c r="K472" s="40" t="e">
        <f ca="1">SUM(J474:J481)</f>
        <v>#NAME?</v>
      </c>
      <c r="L472"/>
      <c r="M472"/>
      <c r="N472"/>
      <c r="O472"/>
      <c r="P472"/>
      <c r="Q472"/>
      <c r="R472"/>
      <c r="S472"/>
      <c r="T472"/>
      <c r="U472"/>
      <c r="V472"/>
      <c r="W472"/>
      <c r="X472"/>
    </row>
    <row r="473" spans="1:24" s="2" customFormat="1">
      <c r="A473" s="35"/>
      <c r="B473" s="80"/>
      <c r="C473" s="36"/>
      <c r="D473" s="28"/>
      <c r="E473" s="5"/>
      <c r="F473" s="5"/>
      <c r="G473" s="5"/>
      <c r="H473" s="5"/>
      <c r="I473" s="6"/>
      <c r="J473" s="97"/>
      <c r="K473" s="48"/>
      <c r="L473" s="47"/>
      <c r="M473"/>
      <c r="N473"/>
      <c r="O473"/>
      <c r="P473"/>
      <c r="Q473"/>
      <c r="R473"/>
      <c r="S473"/>
      <c r="T473"/>
      <c r="U473"/>
      <c r="V473"/>
      <c r="W473"/>
      <c r="X473"/>
    </row>
    <row r="474" spans="1:24" s="2" customFormat="1" ht="15.75">
      <c r="A474" s="2" t="s">
        <v>739</v>
      </c>
      <c r="B474" s="44" t="s">
        <v>741</v>
      </c>
      <c r="C474" s="68" t="s">
        <v>742</v>
      </c>
      <c r="D474" s="29"/>
      <c r="E474" s="11">
        <v>0</v>
      </c>
      <c r="F474" s="27" t="s">
        <v>16</v>
      </c>
      <c r="G474" s="11"/>
      <c r="H474" s="43">
        <f t="shared" ref="H474" si="67">+E474*G474</f>
        <v>0</v>
      </c>
      <c r="I474" s="6"/>
      <c r="J474" s="100" t="e">
        <f ca="1">+H474/$I$504</f>
        <v>#NAME?</v>
      </c>
      <c r="L474" s="46"/>
    </row>
    <row r="475" spans="1:24" s="2" customFormat="1" ht="15.75">
      <c r="A475" s="2" t="s">
        <v>749</v>
      </c>
      <c r="B475" s="44"/>
      <c r="C475" s="68" t="s">
        <v>743</v>
      </c>
      <c r="D475" s="29"/>
      <c r="E475" s="11">
        <v>0</v>
      </c>
      <c r="F475" s="27" t="s">
        <v>16</v>
      </c>
      <c r="G475" s="11"/>
      <c r="H475" s="43">
        <f t="shared" ref="H475:H480" si="68">+E475*G475</f>
        <v>0</v>
      </c>
      <c r="I475" s="6"/>
      <c r="J475" s="100" t="e">
        <f ca="1">+H475/$I$504</f>
        <v>#NAME?</v>
      </c>
      <c r="L475" s="46"/>
    </row>
    <row r="476" spans="1:24" s="2" customFormat="1" ht="15.75">
      <c r="B476" s="44" t="s">
        <v>744</v>
      </c>
      <c r="C476" s="68" t="s">
        <v>58</v>
      </c>
      <c r="D476" s="29"/>
      <c r="E476" s="11"/>
      <c r="F476" s="27"/>
      <c r="G476" s="11"/>
      <c r="H476" s="43"/>
      <c r="I476" s="6"/>
      <c r="J476" s="100"/>
      <c r="L476" s="46"/>
    </row>
    <row r="477" spans="1:24" s="2" customFormat="1" ht="15.75">
      <c r="A477" s="2" t="s">
        <v>750</v>
      </c>
      <c r="B477" s="44"/>
      <c r="C477" s="68" t="s">
        <v>745</v>
      </c>
      <c r="D477" s="29"/>
      <c r="E477" s="11">
        <v>0</v>
      </c>
      <c r="F477" s="27" t="s">
        <v>16</v>
      </c>
      <c r="G477" s="11"/>
      <c r="H477" s="43">
        <f t="shared" si="68"/>
        <v>0</v>
      </c>
      <c r="I477" s="6"/>
      <c r="J477" s="100" t="e">
        <f ca="1">+H477/$I$504</f>
        <v>#NAME?</v>
      </c>
      <c r="L477" s="46"/>
    </row>
    <row r="478" spans="1:24" s="2" customFormat="1" ht="15.75">
      <c r="A478" s="2" t="s">
        <v>751</v>
      </c>
      <c r="B478" s="44"/>
      <c r="C478" s="68" t="s">
        <v>746</v>
      </c>
      <c r="D478" s="29"/>
      <c r="E478" s="11">
        <v>0</v>
      </c>
      <c r="F478" s="27" t="s">
        <v>16</v>
      </c>
      <c r="G478" s="11"/>
      <c r="H478" s="43">
        <f t="shared" si="68"/>
        <v>0</v>
      </c>
      <c r="I478" s="6"/>
      <c r="J478" s="100" t="e">
        <f ca="1">+H478/$I$504</f>
        <v>#NAME?</v>
      </c>
      <c r="L478" s="46"/>
    </row>
    <row r="479" spans="1:24" s="2" customFormat="1" ht="15.75">
      <c r="A479" s="2" t="s">
        <v>752</v>
      </c>
      <c r="B479" s="44"/>
      <c r="C479" s="68" t="s">
        <v>747</v>
      </c>
      <c r="D479" s="29"/>
      <c r="E479" s="11">
        <v>0</v>
      </c>
      <c r="F479" s="27" t="s">
        <v>16</v>
      </c>
      <c r="G479" s="11"/>
      <c r="H479" s="43">
        <f t="shared" si="68"/>
        <v>0</v>
      </c>
      <c r="I479" s="6"/>
      <c r="J479" s="100" t="e">
        <f ca="1">+H479/$I$504</f>
        <v>#NAME?</v>
      </c>
      <c r="L479" s="46"/>
    </row>
    <row r="480" spans="1:24" s="2" customFormat="1" ht="15.75">
      <c r="A480" s="2" t="s">
        <v>753</v>
      </c>
      <c r="B480" s="44"/>
      <c r="C480" s="68" t="s">
        <v>748</v>
      </c>
      <c r="D480" s="29"/>
      <c r="E480" s="11">
        <v>0</v>
      </c>
      <c r="F480" s="27" t="s">
        <v>16</v>
      </c>
      <c r="G480" s="11"/>
      <c r="H480" s="43">
        <f t="shared" si="68"/>
        <v>0</v>
      </c>
      <c r="I480" s="6"/>
      <c r="J480" s="100" t="e">
        <f ca="1">+H480/$I$504</f>
        <v>#NAME?</v>
      </c>
      <c r="L480" s="46"/>
    </row>
    <row r="481" spans="1:24" ht="16.5" thickBot="1">
      <c r="A481" s="21"/>
      <c r="B481" s="44"/>
      <c r="C481" s="68"/>
      <c r="D481" s="105"/>
      <c r="E481" s="37"/>
      <c r="F481" s="37"/>
      <c r="G481" s="37"/>
      <c r="H481" s="37"/>
      <c r="I481" s="38"/>
      <c r="J481" s="98"/>
      <c r="K481" s="49"/>
      <c r="L481" s="46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s="2" customFormat="1" ht="21" thickBot="1">
      <c r="A482" s="22">
        <v>37</v>
      </c>
      <c r="B482" s="76"/>
      <c r="C482" s="23" t="s">
        <v>119</v>
      </c>
      <c r="D482" s="63"/>
      <c r="E482" s="24"/>
      <c r="F482" s="25"/>
      <c r="G482" s="25"/>
      <c r="H482" s="25"/>
      <c r="I482" s="26">
        <f>SUM(H484:H486)</f>
        <v>0</v>
      </c>
      <c r="J482" s="99"/>
      <c r="K482" s="40" t="e">
        <f ca="1">SUM(J484:J486)</f>
        <v>#NAME?</v>
      </c>
      <c r="L482"/>
      <c r="M482"/>
      <c r="N482"/>
      <c r="O482"/>
      <c r="P482"/>
      <c r="Q482"/>
      <c r="R482"/>
      <c r="S482"/>
      <c r="T482"/>
      <c r="U482"/>
      <c r="V482"/>
      <c r="W482"/>
      <c r="X482"/>
    </row>
    <row r="483" spans="1:24" s="2" customFormat="1">
      <c r="A483" s="35"/>
      <c r="B483" s="80"/>
      <c r="C483" s="36"/>
      <c r="D483" s="28"/>
      <c r="E483" s="5"/>
      <c r="F483" s="5"/>
      <c r="G483" s="5"/>
      <c r="H483" s="5"/>
      <c r="I483" s="6"/>
      <c r="J483" s="97"/>
      <c r="K483" s="48"/>
      <c r="L483" s="47"/>
      <c r="M483"/>
      <c r="N483"/>
      <c r="O483"/>
      <c r="P483"/>
      <c r="Q483"/>
      <c r="R483"/>
      <c r="S483"/>
      <c r="T483"/>
      <c r="U483"/>
      <c r="V483"/>
      <c r="W483"/>
      <c r="X483"/>
    </row>
    <row r="484" spans="1:24" s="2" customFormat="1" ht="15.75">
      <c r="A484" s="2" t="s">
        <v>755</v>
      </c>
      <c r="B484" s="44"/>
      <c r="C484" s="68" t="s">
        <v>198</v>
      </c>
      <c r="D484" s="29"/>
      <c r="E484" s="11">
        <v>0</v>
      </c>
      <c r="F484" s="27" t="s">
        <v>23</v>
      </c>
      <c r="G484" s="11"/>
      <c r="H484" s="43">
        <f t="shared" ref="H484" si="69">+E484*G484</f>
        <v>0</v>
      </c>
      <c r="I484" s="6"/>
      <c r="J484" s="100" t="e">
        <f ca="1">+H484/$I$504</f>
        <v>#NAME?</v>
      </c>
      <c r="L484" s="46"/>
    </row>
    <row r="485" spans="1:24" s="2" customFormat="1" ht="15.75">
      <c r="A485" s="2" t="s">
        <v>771</v>
      </c>
      <c r="B485" s="44"/>
      <c r="C485" s="71" t="s">
        <v>770</v>
      </c>
      <c r="D485" s="29"/>
      <c r="E485" s="11">
        <v>0</v>
      </c>
      <c r="F485" s="27" t="s">
        <v>23</v>
      </c>
      <c r="G485" s="11"/>
      <c r="H485" s="43">
        <f t="shared" ref="H485" si="70">+E485*G485</f>
        <v>0</v>
      </c>
      <c r="I485" s="6"/>
      <c r="J485" s="100" t="e">
        <f ca="1">+H485/$I$504</f>
        <v>#NAME?</v>
      </c>
      <c r="L485" s="46"/>
    </row>
    <row r="486" spans="1:24" ht="15.75" thickBot="1">
      <c r="A486" s="21"/>
      <c r="B486" s="21"/>
      <c r="C486" s="105"/>
      <c r="D486" s="105"/>
      <c r="E486" s="37"/>
      <c r="F486" s="37"/>
      <c r="G486" s="37"/>
      <c r="H486" s="37"/>
      <c r="I486" s="38"/>
      <c r="J486" s="98"/>
      <c r="K486" s="49"/>
      <c r="L486" s="46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s="2" customFormat="1" ht="21" thickBot="1">
      <c r="A487" s="22">
        <v>38</v>
      </c>
      <c r="B487" s="76"/>
      <c r="C487" s="23" t="s">
        <v>754</v>
      </c>
      <c r="D487" s="63"/>
      <c r="E487" s="24"/>
      <c r="F487" s="25"/>
      <c r="G487" s="25"/>
      <c r="H487" s="25"/>
      <c r="I487" s="26">
        <f>SUM(H489:H502)</f>
        <v>0</v>
      </c>
      <c r="J487" s="99"/>
      <c r="K487" s="40" t="e">
        <f ca="1">SUM(J489:J502)</f>
        <v>#NAME?</v>
      </c>
      <c r="L487"/>
      <c r="M487"/>
      <c r="N487"/>
      <c r="O487"/>
      <c r="P487"/>
      <c r="Q487"/>
      <c r="R487"/>
      <c r="S487"/>
      <c r="T487"/>
      <c r="U487"/>
      <c r="V487"/>
      <c r="W487"/>
      <c r="X487"/>
    </row>
    <row r="488" spans="1:24" s="2" customFormat="1">
      <c r="A488" s="35"/>
      <c r="B488" s="80"/>
      <c r="C488" s="36"/>
      <c r="D488" s="28"/>
      <c r="E488" s="5"/>
      <c r="F488" s="5"/>
      <c r="G488" s="5"/>
      <c r="H488" s="5"/>
      <c r="I488" s="6"/>
      <c r="J488" s="97"/>
      <c r="K488" s="48"/>
      <c r="L488" s="47"/>
      <c r="M488"/>
      <c r="N488"/>
      <c r="O488"/>
      <c r="P488"/>
      <c r="Q488"/>
      <c r="R488"/>
      <c r="S488"/>
      <c r="T488"/>
      <c r="U488"/>
      <c r="V488"/>
      <c r="W488"/>
      <c r="X488"/>
    </row>
    <row r="489" spans="1:24" s="2" customFormat="1" ht="15.75">
      <c r="A489" s="2" t="s">
        <v>756</v>
      </c>
      <c r="B489" s="44"/>
      <c r="C489" s="68" t="s">
        <v>769</v>
      </c>
      <c r="D489" s="29"/>
      <c r="E489" s="11">
        <v>0</v>
      </c>
      <c r="F489" s="27" t="s">
        <v>23</v>
      </c>
      <c r="G489" s="11"/>
      <c r="H489" s="43">
        <f t="shared" ref="H489:H492" si="71">+E489*G489</f>
        <v>0</v>
      </c>
      <c r="I489" s="6"/>
      <c r="J489" s="100" t="e">
        <f t="shared" ref="J489:J495" ca="1" si="72">+H489/$I$504</f>
        <v>#NAME?</v>
      </c>
      <c r="L489" s="46"/>
    </row>
    <row r="490" spans="1:24" s="2" customFormat="1" ht="15.75">
      <c r="A490" s="2" t="s">
        <v>757</v>
      </c>
      <c r="B490" s="44"/>
      <c r="C490" s="68" t="s">
        <v>769</v>
      </c>
      <c r="D490" s="29"/>
      <c r="E490" s="11">
        <v>0</v>
      </c>
      <c r="F490" s="27" t="s">
        <v>23</v>
      </c>
      <c r="G490" s="11"/>
      <c r="H490" s="43">
        <f t="shared" si="71"/>
        <v>0</v>
      </c>
      <c r="I490" s="6"/>
      <c r="J490" s="100" t="e">
        <f t="shared" ca="1" si="72"/>
        <v>#NAME?</v>
      </c>
      <c r="L490" s="46"/>
    </row>
    <row r="491" spans="1:24" s="2" customFormat="1" ht="15.75">
      <c r="A491" s="2" t="s">
        <v>758</v>
      </c>
      <c r="B491" s="44"/>
      <c r="C491" s="68" t="s">
        <v>769</v>
      </c>
      <c r="D491" s="29"/>
      <c r="E491" s="11">
        <v>0</v>
      </c>
      <c r="F491" s="27" t="s">
        <v>17</v>
      </c>
      <c r="G491" s="11"/>
      <c r="H491" s="43">
        <f t="shared" si="71"/>
        <v>0</v>
      </c>
      <c r="I491" s="6"/>
      <c r="J491" s="100" t="e">
        <f t="shared" ca="1" si="72"/>
        <v>#NAME?</v>
      </c>
      <c r="L491" s="46"/>
    </row>
    <row r="492" spans="1:24" s="2" customFormat="1" ht="15.75">
      <c r="A492" s="2" t="s">
        <v>759</v>
      </c>
      <c r="B492" s="44"/>
      <c r="C492" s="68" t="s">
        <v>769</v>
      </c>
      <c r="D492" s="29"/>
      <c r="E492" s="11">
        <v>0</v>
      </c>
      <c r="F492" s="27" t="s">
        <v>16</v>
      </c>
      <c r="G492" s="11"/>
      <c r="H492" s="43">
        <f t="shared" si="71"/>
        <v>0</v>
      </c>
      <c r="I492" s="6"/>
      <c r="J492" s="100" t="e">
        <f t="shared" ca="1" si="72"/>
        <v>#NAME?</v>
      </c>
      <c r="L492" s="46"/>
    </row>
    <row r="493" spans="1:24" s="2" customFormat="1" ht="15.75">
      <c r="A493" s="2" t="s">
        <v>760</v>
      </c>
      <c r="B493" s="44"/>
      <c r="C493" s="68" t="s">
        <v>769</v>
      </c>
      <c r="D493" s="29"/>
      <c r="E493" s="11">
        <v>0</v>
      </c>
      <c r="F493" s="27" t="s">
        <v>23</v>
      </c>
      <c r="G493" s="11"/>
      <c r="H493" s="43">
        <f t="shared" ref="H493:H495" si="73">+E493*G493</f>
        <v>0</v>
      </c>
      <c r="I493" s="6"/>
      <c r="J493" s="100" t="e">
        <f t="shared" ca="1" si="72"/>
        <v>#NAME?</v>
      </c>
      <c r="L493" s="46"/>
    </row>
    <row r="494" spans="1:24" s="2" customFormat="1" ht="15.75">
      <c r="A494" s="2" t="s">
        <v>761</v>
      </c>
      <c r="B494" s="44"/>
      <c r="C494" s="68" t="s">
        <v>769</v>
      </c>
      <c r="D494" s="29"/>
      <c r="E494" s="11">
        <v>0</v>
      </c>
      <c r="F494" s="27" t="s">
        <v>17</v>
      </c>
      <c r="G494" s="11"/>
      <c r="H494" s="43">
        <f t="shared" si="73"/>
        <v>0</v>
      </c>
      <c r="I494" s="6"/>
      <c r="J494" s="100" t="e">
        <f t="shared" ca="1" si="72"/>
        <v>#NAME?</v>
      </c>
      <c r="L494" s="46"/>
    </row>
    <row r="495" spans="1:24" s="2" customFormat="1" ht="15.75">
      <c r="A495" s="2" t="s">
        <v>762</v>
      </c>
      <c r="B495" s="44"/>
      <c r="C495" s="68" t="s">
        <v>769</v>
      </c>
      <c r="D495" s="29"/>
      <c r="E495" s="11">
        <v>0</v>
      </c>
      <c r="F495" s="27" t="s">
        <v>17</v>
      </c>
      <c r="G495" s="11"/>
      <c r="H495" s="43">
        <f t="shared" si="73"/>
        <v>0</v>
      </c>
      <c r="I495" s="6"/>
      <c r="J495" s="100" t="e">
        <f t="shared" ca="1" si="72"/>
        <v>#NAME?</v>
      </c>
      <c r="L495" s="46"/>
    </row>
    <row r="496" spans="1:24" s="2" customFormat="1" ht="15.75">
      <c r="A496" s="2" t="s">
        <v>763</v>
      </c>
      <c r="B496" s="44"/>
      <c r="C496" s="68" t="s">
        <v>769</v>
      </c>
      <c r="D496" s="29"/>
      <c r="E496" s="11">
        <v>0</v>
      </c>
      <c r="F496" s="27" t="s">
        <v>16</v>
      </c>
      <c r="G496" s="11"/>
      <c r="H496" s="43">
        <f t="shared" ref="H496:H501" si="74">+E496*G496</f>
        <v>0</v>
      </c>
      <c r="I496" s="6"/>
      <c r="J496" s="100" t="e">
        <f t="shared" ref="J496:J501" ca="1" si="75">+H496/$I$504</f>
        <v>#NAME?</v>
      </c>
      <c r="L496" s="46"/>
    </row>
    <row r="497" spans="1:24" s="2" customFormat="1" ht="15.75">
      <c r="A497" s="2" t="s">
        <v>764</v>
      </c>
      <c r="B497" s="44"/>
      <c r="C497" s="68" t="s">
        <v>769</v>
      </c>
      <c r="D497" s="29"/>
      <c r="E497" s="11">
        <v>0</v>
      </c>
      <c r="F497" s="27" t="s">
        <v>16</v>
      </c>
      <c r="G497" s="11"/>
      <c r="H497" s="43">
        <f t="shared" si="74"/>
        <v>0</v>
      </c>
      <c r="I497" s="6"/>
      <c r="J497" s="100" t="e">
        <f t="shared" ca="1" si="75"/>
        <v>#NAME?</v>
      </c>
      <c r="L497" s="46"/>
    </row>
    <row r="498" spans="1:24" s="2" customFormat="1" ht="15.75">
      <c r="A498" s="2" t="s">
        <v>765</v>
      </c>
      <c r="B498" s="44"/>
      <c r="C498" s="68" t="s">
        <v>769</v>
      </c>
      <c r="D498" s="29"/>
      <c r="E498" s="11">
        <v>0</v>
      </c>
      <c r="F498" s="27" t="s">
        <v>15</v>
      </c>
      <c r="G498" s="11"/>
      <c r="H498" s="43">
        <f t="shared" si="74"/>
        <v>0</v>
      </c>
      <c r="I498" s="6"/>
      <c r="J498" s="100" t="e">
        <f t="shared" ca="1" si="75"/>
        <v>#NAME?</v>
      </c>
      <c r="L498" s="46"/>
    </row>
    <row r="499" spans="1:24" s="2" customFormat="1" ht="15.75">
      <c r="A499" s="2" t="s">
        <v>766</v>
      </c>
      <c r="B499" s="44"/>
      <c r="C499" s="68" t="s">
        <v>769</v>
      </c>
      <c r="D499" s="29"/>
      <c r="E499" s="11">
        <v>0</v>
      </c>
      <c r="F499" s="27" t="s">
        <v>15</v>
      </c>
      <c r="G499" s="11"/>
      <c r="H499" s="43">
        <f t="shared" si="74"/>
        <v>0</v>
      </c>
      <c r="I499" s="6"/>
      <c r="J499" s="100" t="e">
        <f t="shared" ca="1" si="75"/>
        <v>#NAME?</v>
      </c>
      <c r="L499" s="46"/>
    </row>
    <row r="500" spans="1:24" s="2" customFormat="1" ht="15.75">
      <c r="A500" s="2" t="s">
        <v>767</v>
      </c>
      <c r="B500" s="44"/>
      <c r="C500" s="68" t="s">
        <v>769</v>
      </c>
      <c r="D500" s="29"/>
      <c r="E500" s="11">
        <v>0</v>
      </c>
      <c r="F500" s="27" t="s">
        <v>17</v>
      </c>
      <c r="G500" s="11"/>
      <c r="H500" s="43">
        <f t="shared" si="74"/>
        <v>0</v>
      </c>
      <c r="I500" s="6"/>
      <c r="J500" s="100" t="e">
        <f t="shared" ca="1" si="75"/>
        <v>#NAME?</v>
      </c>
      <c r="L500" s="46"/>
    </row>
    <row r="501" spans="1:24" s="2" customFormat="1" ht="15.75">
      <c r="A501" s="2" t="s">
        <v>768</v>
      </c>
      <c r="B501" s="44"/>
      <c r="C501" s="68" t="s">
        <v>769</v>
      </c>
      <c r="D501" s="29"/>
      <c r="E501" s="11">
        <v>0</v>
      </c>
      <c r="F501" s="27" t="s">
        <v>17</v>
      </c>
      <c r="G501" s="11"/>
      <c r="H501" s="43">
        <f t="shared" si="74"/>
        <v>0</v>
      </c>
      <c r="I501" s="6"/>
      <c r="J501" s="100" t="e">
        <f t="shared" ca="1" si="75"/>
        <v>#NAME?</v>
      </c>
      <c r="L501" s="46"/>
    </row>
    <row r="502" spans="1:24" s="2" customFormat="1" ht="15.75">
      <c r="B502" s="44"/>
      <c r="C502" s="68"/>
      <c r="D502" s="29"/>
      <c r="E502" s="11"/>
      <c r="F502" s="27"/>
      <c r="G502" s="11"/>
      <c r="H502" s="37"/>
      <c r="I502" s="38"/>
      <c r="J502" s="98"/>
      <c r="L502" s="46"/>
    </row>
    <row r="503" spans="1:24" ht="15.75" thickBot="1">
      <c r="A503" s="30"/>
      <c r="B503" s="77"/>
      <c r="C503" s="83"/>
      <c r="D503" s="83"/>
      <c r="E503" s="37"/>
      <c r="F503" s="37"/>
      <c r="G503" s="37"/>
      <c r="H503" s="37"/>
      <c r="I503" s="38"/>
      <c r="J503" s="98"/>
      <c r="K503" s="49"/>
      <c r="L503" s="46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s="2" customFormat="1" ht="29.25" customHeight="1" thickBot="1">
      <c r="A504" s="110" t="s">
        <v>18</v>
      </c>
      <c r="B504" s="111"/>
      <c r="C504" s="111"/>
      <c r="D504" s="52"/>
      <c r="E504" s="53"/>
      <c r="F504" s="54"/>
      <c r="G504" s="54"/>
      <c r="H504" s="55"/>
      <c r="I504" s="56" t="e">
        <f ca="1">SUM(I26:I503)</f>
        <v>#NAME?</v>
      </c>
      <c r="J504" s="102"/>
      <c r="K504" s="96" t="e">
        <f ca="1">SUM(K26:K503)</f>
        <v>#NAME?</v>
      </c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</row>
    <row r="505" spans="1:24" ht="21" customHeight="1">
      <c r="C505" s="1"/>
      <c r="D505" s="1"/>
    </row>
    <row r="506" spans="1:24">
      <c r="A506" s="104" t="s">
        <v>122</v>
      </c>
      <c r="C506" s="1"/>
      <c r="D506" s="1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C507" s="1"/>
      <c r="D507" s="1"/>
    </row>
    <row r="508" spans="1:24">
      <c r="C508" s="1"/>
      <c r="D508" s="1"/>
    </row>
    <row r="511" spans="1:24" s="2" customFormat="1">
      <c r="A511"/>
      <c r="B511"/>
      <c r="C511"/>
      <c r="D511"/>
      <c r="E511"/>
      <c r="F511"/>
      <c r="G511"/>
      <c r="H511"/>
      <c r="I511"/>
      <c r="J511" s="103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</row>
    <row r="513" spans="12:24"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21" spans="12:24" ht="31.5" customHeight="1"/>
    <row r="527" spans="12:24" ht="15" customHeight="1"/>
  </sheetData>
  <mergeCells count="27">
    <mergeCell ref="A3:B3"/>
    <mergeCell ref="C25:D25"/>
    <mergeCell ref="C206:D206"/>
    <mergeCell ref="C166:D166"/>
    <mergeCell ref="I10:K10"/>
    <mergeCell ref="I12:K12"/>
    <mergeCell ref="C60:D60"/>
    <mergeCell ref="C74:D74"/>
    <mergeCell ref="A14:D14"/>
    <mergeCell ref="C45:D45"/>
    <mergeCell ref="J14:K14"/>
    <mergeCell ref="C33:D33"/>
    <mergeCell ref="A504:C504"/>
    <mergeCell ref="C123:D123"/>
    <mergeCell ref="C131:D131"/>
    <mergeCell ref="C117:D117"/>
    <mergeCell ref="C86:D86"/>
    <mergeCell ref="C91:D91"/>
    <mergeCell ref="C108:D108"/>
    <mergeCell ref="C159:D159"/>
    <mergeCell ref="C172:D172"/>
    <mergeCell ref="C177:D177"/>
    <mergeCell ref="C242:D242"/>
    <mergeCell ref="C321:D321"/>
    <mergeCell ref="C335:D335"/>
    <mergeCell ref="C365:D365"/>
    <mergeCell ref="C138:D138"/>
  </mergeCells>
  <dataValidations count="1">
    <dataValidation type="list" allowBlank="1" showInputMessage="1" showErrorMessage="1" sqref="F141:F158 F63:F64 F126:F130 F221:F222 F48:F50 F28:F32 F59 I117 M143 F111:F112 F324:F329 F333:F334 F337:F364 F115:F116 F368:F379 F458:F471 F19:F24 F77:F85 F36:F44 F67:F73 F474:F480 F175:F176 F89:F90 F120:F122 F134:F137 F162:F165 F227:F241 F245:F320 F383:F390 F419:F433 F437:F438 F489:F502 F54:F56 F94:F107 F169:F171 F180:F201 F204:F205 F210:F217 F394:F415 F484:F485 F442:F45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CAFF CANELONES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2018-10-26T19:44:30Z</dcterms:modified>
</cp:coreProperties>
</file>